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365-my.sharepoint.com/personal/asscott_southernco_com/Documents/Desktop/REPORTING/Monthly Renewable reports/10-October/psc ss/"/>
    </mc:Choice>
  </mc:AlternateContent>
  <xr:revisionPtr revIDLastSave="0" documentId="8_{888A9D1B-0D28-47E1-9F41-085B3518CC7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ver" sheetId="4" r:id="rId1"/>
    <sheet name="Summary" sheetId="1" r:id="rId2"/>
    <sheet name="Expenses" sheetId="3" r:id="rId3"/>
    <sheet name="REC Inventory" sheetId="6" r:id="rId4"/>
  </sheets>
  <definedNames>
    <definedName name="_xlnm.Print_Area" localSheetId="0">Cover!$A$1:$L$15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4" i="6"/>
  <c r="A4" i="3"/>
</calcChain>
</file>

<file path=xl/sharedStrings.xml><?xml version="1.0" encoding="utf-8"?>
<sst xmlns="http://schemas.openxmlformats.org/spreadsheetml/2006/main" count="307" uniqueCount="68">
  <si>
    <t xml:space="preserve">Georgia Power's Simple Solar Program </t>
  </si>
  <si>
    <t>Final - Trade Secret</t>
  </si>
  <si>
    <t>Georgia Power's Simple Solar Program</t>
  </si>
  <si>
    <t>SUMMARY</t>
  </si>
  <si>
    <t>Prior Year Ending</t>
  </si>
  <si>
    <t xml:space="preserve">January 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</si>
  <si>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</si>
  <si>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</si>
  <si>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</si>
  <si>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</si>
  <si>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</si>
  <si>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</si>
  <si>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</si>
  <si>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</si>
  <si>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TOTAL</t>
  </si>
  <si>
    <t>Total Participants</t>
  </si>
  <si>
    <t>Total kWh</t>
  </si>
  <si>
    <t>Total Revenues</t>
  </si>
  <si>
    <t>Total REC Expense</t>
  </si>
  <si>
    <t>Total Program Expenses</t>
  </si>
  <si>
    <t>TOTAL PROGRAM IMPACT</t>
  </si>
  <si>
    <t>Counts</t>
  </si>
  <si>
    <t>COUNTS</t>
  </si>
  <si>
    <t>50% participants</t>
  </si>
  <si>
    <t>Residential</t>
  </si>
  <si>
    <t>Commercial</t>
  </si>
  <si>
    <t>Industrial</t>
  </si>
  <si>
    <t>100% participants</t>
  </si>
  <si>
    <t>Standard Total</t>
  </si>
  <si>
    <t>Special Event Total</t>
  </si>
  <si>
    <t>Large Volume Total</t>
  </si>
  <si>
    <t>TOTAL PARTICIPANTS</t>
  </si>
  <si>
    <t>kWh</t>
  </si>
  <si>
    <t>KWH</t>
  </si>
  <si>
    <t xml:space="preserve"> -   </t>
  </si>
  <si>
    <t>TOTAL KWH</t>
  </si>
  <si>
    <t>Revenues</t>
  </si>
  <si>
    <t>REVENUES</t>
  </si>
  <si>
    <t>TOTAL REVENUES</t>
  </si>
  <si>
    <t>EXPENSES</t>
  </si>
  <si>
    <t xml:space="preserve">                  </t>
  </si>
  <si>
    <t>Total Program Impact</t>
  </si>
  <si>
    <t>Marketing</t>
  </si>
  <si>
    <t>Labor</t>
  </si>
  <si>
    <t>Other</t>
  </si>
  <si>
    <t>REC Expense</t>
  </si>
  <si>
    <t>REC EXPENSE</t>
  </si>
  <si>
    <t>Basic Plan Total</t>
  </si>
  <si>
    <t>TOTAL REC EXPENSE</t>
  </si>
  <si>
    <t>REC Inventory</t>
  </si>
  <si>
    <t xml:space="preserve">REC Inventory </t>
  </si>
  <si>
    <t>TOTAL PURCHASED</t>
  </si>
  <si>
    <t>REC Purchases (kWhs)</t>
  </si>
  <si>
    <t>REC Purchase Price (MWh)</t>
  </si>
  <si>
    <t>Weighted Monthly REC Price</t>
  </si>
  <si>
    <t>RECs in inventory (kWhs)</t>
  </si>
  <si>
    <t xml:space="preserve">RECs retired (kWhs) </t>
  </si>
  <si>
    <t>RECs remaining (kWhs)</t>
  </si>
  <si>
    <t>TOTAL PROGRAM EXPENSES*</t>
  </si>
  <si>
    <t>Draft - Formulas, Internal Only - TRADE SECRET</t>
  </si>
  <si>
    <t>Draft - Formulas - TRADE SECRET</t>
  </si>
  <si>
    <t>Final - Formulas - TRADE SECRET</t>
  </si>
  <si>
    <t>Final - Public Disclosure</t>
  </si>
  <si>
    <t>PSC Report - Q3 2024</t>
  </si>
  <si>
    <t>Q3 2024</t>
  </si>
  <si>
    <t xml:space="preserve">*May and June " Weighted Monthly REC price" corrected from Q1 filing due to reporting error. </t>
  </si>
  <si>
    <t>Redacted</t>
  </si>
  <si>
    <t>Redcated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</si>
</sst>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  <font>
      <sz val="14"/>
      <color rgb="FF000000"/>
      <name val="Calibri"/>
      <family val="2"/>
    </font>
    <font>
      <b/>
      <sz val="14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9" tint="0.79998168889431442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</cellStyleXfs>
  <cellXfs count="10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3" applyFont="1"/>
    <xf numFmtId="0" fontId="7" fillId="3" borderId="0" xfId="3" applyFont="1" applyFill="1"/>
    <xf numFmtId="0" fontId="11" fillId="3" borderId="0" xfId="3" applyFont="1" applyFill="1"/>
    <xf numFmtId="0" fontId="8" fillId="3" borderId="0" xfId="3" applyFont="1" applyFill="1"/>
    <xf numFmtId="0" fontId="10" fillId="3" borderId="0" xfId="3" applyFont="1" applyFill="1"/>
    <xf numFmtId="0" fontId="9" fillId="3" borderId="0" xfId="3" applyFont="1" applyFill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4" fontId="13" fillId="2" borderId="0" xfId="2" applyFont="1" applyFill="1"/>
    <xf numFmtId="44" fontId="3" fillId="2" borderId="0" xfId="2" applyFont="1" applyFill="1"/>
    <xf numFmtId="0" fontId="3" fillId="2" borderId="1" xfId="0" applyFont="1" applyFill="1" applyBorder="1"/>
    <xf numFmtId="44" fontId="13" fillId="2" borderId="1" xfId="2" applyFont="1" applyFill="1" applyBorder="1"/>
    <xf numFmtId="44" fontId="3" fillId="2" borderId="1" xfId="2" applyFont="1" applyFill="1" applyBorder="1"/>
    <xf numFmtId="0" fontId="13" fillId="2" borderId="0" xfId="0" applyFont="1" applyFill="1"/>
    <xf numFmtId="0" fontId="3" fillId="2" borderId="0" xfId="0" applyFont="1" applyFill="1" applyAlignment="1">
      <alignment horizontal="center"/>
    </xf>
    <xf numFmtId="0" fontId="13" fillId="0" borderId="0" xfId="0" applyFont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44" fontId="13" fillId="0" borderId="0" xfId="2" applyFont="1"/>
    <xf numFmtId="164" fontId="13" fillId="2" borderId="0" xfId="1" applyNumberFormat="1" applyFont="1" applyFill="1" applyBorder="1"/>
    <xf numFmtId="44" fontId="3" fillId="2" borderId="2" xfId="2" applyFont="1" applyFill="1" applyBorder="1"/>
    <xf numFmtId="44" fontId="3" fillId="0" borderId="0" xfId="2" applyFont="1"/>
    <xf numFmtId="0" fontId="13" fillId="2" borderId="1" xfId="0" applyFont="1" applyFill="1" applyBorder="1"/>
    <xf numFmtId="44" fontId="13" fillId="2" borderId="0" xfId="2" applyFont="1" applyFill="1" applyBorder="1"/>
    <xf numFmtId="44" fontId="3" fillId="2" borderId="0" xfId="2" applyFont="1" applyFill="1" applyBorder="1"/>
    <xf numFmtId="164" fontId="13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164" fontId="3" fillId="2" borderId="0" xfId="1" applyNumberFormat="1" applyFont="1" applyFill="1" applyBorder="1"/>
    <xf numFmtId="164" fontId="0" fillId="0" borderId="0" xfId="0" applyNumberFormat="1"/>
    <xf numFmtId="0" fontId="3" fillId="0" borderId="0" xfId="0" applyFont="1" applyAlignment="1">
      <alignment horizontal="center"/>
    </xf>
    <xf numFmtId="0" fontId="18" fillId="2" borderId="4" xfId="0" applyFont="1" applyFill="1" applyBorder="1"/>
    <xf numFmtId="0" fontId="20" fillId="2" borderId="4" xfId="0" applyFont="1" applyFill="1" applyBorder="1"/>
    <xf numFmtId="0" fontId="18" fillId="2" borderId="0" xfId="0" applyFont="1" applyFill="1"/>
    <xf numFmtId="0" fontId="20" fillId="2" borderId="0" xfId="0" applyFont="1" applyFill="1"/>
    <xf numFmtId="164" fontId="18" fillId="2" borderId="0" xfId="1" applyNumberFormat="1" applyFont="1" applyFill="1" applyAlignment="1"/>
    <xf numFmtId="164" fontId="20" fillId="2" borderId="0" xfId="0" applyNumberFormat="1" applyFont="1" applyFill="1"/>
    <xf numFmtId="164" fontId="18" fillId="2" borderId="1" xfId="1" applyNumberFormat="1" applyFont="1" applyFill="1" applyBorder="1" applyAlignment="1"/>
    <xf numFmtId="164" fontId="20" fillId="2" borderId="0" xfId="1" applyNumberFormat="1" applyFont="1" applyFill="1" applyAlignment="1"/>
    <xf numFmtId="165" fontId="18" fillId="2" borderId="0" xfId="1" applyNumberFormat="1" applyFont="1" applyFill="1" applyAlignment="1"/>
    <xf numFmtId="0" fontId="13" fillId="0" borderId="0" xfId="0" applyFont="1" applyAlignment="1">
      <alignment wrapText="1"/>
    </xf>
    <xf numFmtId="164" fontId="18" fillId="2" borderId="0" xfId="1" applyNumberFormat="1" applyFont="1" applyFill="1"/>
    <xf numFmtId="164" fontId="13" fillId="2" borderId="0" xfId="0" applyNumberFormat="1" applyFont="1" applyFill="1"/>
    <xf numFmtId="44" fontId="0" fillId="0" borderId="0" xfId="0" applyNumberFormat="1"/>
    <xf numFmtId="44" fontId="13" fillId="2" borderId="0" xfId="2" applyFont="1" applyFill="1" applyAlignment="1">
      <alignment horizontal="right"/>
    </xf>
    <xf numFmtId="44" fontId="0" fillId="0" borderId="0" xfId="2" applyFont="1"/>
    <xf numFmtId="7" fontId="13" fillId="2" borderId="0" xfId="2" applyNumberFormat="1" applyFont="1" applyFill="1"/>
    <xf numFmtId="43" fontId="0" fillId="0" borderId="0" xfId="0" applyNumberFormat="1"/>
    <xf numFmtId="8" fontId="3" fillId="2" borderId="1" xfId="2" applyNumberFormat="1" applyFont="1" applyFill="1" applyBorder="1"/>
    <xf numFmtId="44" fontId="13" fillId="0" borderId="0" xfId="0" applyNumberFormat="1" applyFont="1"/>
    <xf numFmtId="3" fontId="21" fillId="5" borderId="0" xfId="0" applyNumberFormat="1" applyFont="1" applyFill="1"/>
    <xf numFmtId="3" fontId="21" fillId="5" borderId="1" xfId="0" applyNumberFormat="1" applyFont="1" applyFill="1" applyBorder="1"/>
    <xf numFmtId="3" fontId="23" fillId="5" borderId="0" xfId="0" applyNumberFormat="1" applyFont="1" applyFill="1"/>
    <xf numFmtId="8" fontId="3" fillId="2" borderId="0" xfId="2" applyNumberFormat="1" applyFont="1" applyFill="1"/>
    <xf numFmtId="3" fontId="3" fillId="2" borderId="2" xfId="0" applyNumberFormat="1" applyFont="1" applyFill="1" applyBorder="1"/>
    <xf numFmtId="3" fontId="13" fillId="2" borderId="0" xfId="0" applyNumberFormat="1" applyFont="1" applyFill="1"/>
    <xf numFmtId="3" fontId="3" fillId="2" borderId="0" xfId="0" applyNumberFormat="1" applyFont="1" applyFill="1"/>
    <xf numFmtId="0" fontId="3" fillId="2" borderId="0" xfId="0" applyFont="1" applyFill="1" applyAlignment="1">
      <alignment horizontal="center" vertical="center" textRotation="90"/>
    </xf>
    <xf numFmtId="8" fontId="15" fillId="0" borderId="0" xfId="0" applyNumberFormat="1" applyFont="1"/>
    <xf numFmtId="44" fontId="3" fillId="0" borderId="0" xfId="0" applyNumberFormat="1" applyFont="1"/>
    <xf numFmtId="44" fontId="24" fillId="0" borderId="0" xfId="2" applyFont="1"/>
    <xf numFmtId="164" fontId="20" fillId="2" borderId="1" xfId="0" applyNumberFormat="1" applyFont="1" applyFill="1" applyBorder="1"/>
    <xf numFmtId="44" fontId="16" fillId="0" borderId="0" xfId="2" applyFont="1"/>
    <xf numFmtId="0" fontId="20" fillId="0" borderId="3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2" borderId="4" xfId="1" applyNumberFormat="1" applyFont="1" applyFill="1" applyBorder="1"/>
    <xf numFmtId="0" fontId="18" fillId="2" borderId="0" xfId="1" applyNumberFormat="1" applyFont="1" applyFill="1" applyAlignment="1"/>
    <xf numFmtId="1" fontId="13" fillId="2" borderId="0" xfId="2" applyNumberFormat="1" applyFont="1" applyFill="1" applyAlignment="1">
      <alignment horizontal="right"/>
    </xf>
    <xf numFmtId="44" fontId="3" fillId="2" borderId="0" xfId="2" applyFont="1" applyFill="1" applyAlignment="1">
      <alignment horizontal="right"/>
    </xf>
    <xf numFmtId="44" fontId="13" fillId="2" borderId="0" xfId="2" applyFont="1" applyFill="1" applyBorder="1" applyAlignment="1">
      <alignment horizontal="right"/>
    </xf>
    <xf numFmtId="8" fontId="3" fillId="2" borderId="0" xfId="2" applyNumberFormat="1" applyFont="1" applyFill="1" applyBorder="1" applyAlignment="1">
      <alignment horizontal="right"/>
    </xf>
    <xf numFmtId="8" fontId="3" fillId="2" borderId="0" xfId="2" applyNumberFormat="1" applyFont="1" applyFill="1" applyAlignment="1">
      <alignment horizontal="right"/>
    </xf>
    <xf numFmtId="44" fontId="3" fillId="2" borderId="0" xfId="2" applyFont="1" applyFill="1" applyBorder="1" applyAlignment="1">
      <alignment horizontal="right"/>
    </xf>
    <xf numFmtId="44" fontId="3" fillId="2" borderId="2" xfId="2" applyFont="1" applyFill="1" applyBorder="1" applyAlignment="1">
      <alignment horizontal="right"/>
    </xf>
    <xf numFmtId="44" fontId="3" fillId="2" borderId="1" xfId="2" applyFont="1" applyFill="1" applyBorder="1" applyAlignment="1">
      <alignment horizontal="right"/>
    </xf>
    <xf numFmtId="44" fontId="3" fillId="2" borderId="4" xfId="2" applyFont="1" applyFill="1" applyBorder="1" applyAlignment="1">
      <alignment horizontal="right"/>
    </xf>
    <xf numFmtId="8" fontId="21" fillId="6" borderId="0" xfId="0" applyNumberFormat="1" applyFont="1" applyFill="1" applyAlignment="1">
      <alignment horizontal="right"/>
    </xf>
    <xf numFmtId="8" fontId="22" fillId="6" borderId="0" xfId="0" applyNumberFormat="1" applyFont="1" applyFill="1" applyAlignment="1">
      <alignment horizontal="right"/>
    </xf>
    <xf numFmtId="165" fontId="18" fillId="2" borderId="0" xfId="1" applyNumberFormat="1" applyFont="1" applyFill="1" applyAlignment="1">
      <alignment horizontal="right"/>
    </xf>
    <xf numFmtId="0" fontId="12" fillId="3" borderId="0" xfId="3" applyFont="1" applyFill="1" applyAlignment="1">
      <alignment horizontal="center"/>
    </xf>
    <xf numFmtId="0" fontId="17" fillId="3" borderId="0" xfId="3" applyFont="1" applyFill="1" applyAlignment="1">
      <alignment horizontal="center"/>
    </xf>
    <xf numFmtId="0" fontId="3" fillId="2" borderId="0" xfId="0" applyFont="1" applyFill="1" applyAlignment="1">
      <alignment horizontal="center" vertical="center" textRotation="90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0" fontId="19" fillId="4" borderId="4" xfId="0" applyFont="1" applyFill="1" applyBorder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1047750</xdr:colOff>
      <xdr:row>4</xdr:row>
      <xdr:rowOff>393700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5050" y="2095500"/>
          <a:ext cx="2638735" cy="2599458"/>
        </a:xfrm>
        <a:prstGeom prst="rect">
          <a:avLst/>
        </a:prstGeom>
      </xdr:spPr>
    </xdr:pic>
    <xdr:clientData/>
  </xdr:oneCellAnchor>
  <xdr:oneCellAnchor>
    <xdr:from>
      <xdr:col>2</xdr:col>
      <xdr:colOff>1047750</xdr:colOff>
      <xdr:row>4</xdr:row>
      <xdr:rowOff>393700</xdr:rowOff>
    </xdr:from>
    <xdr:ext cx="2638735" cy="2599458"/>
    <xdr:pic>
      <xdr:nvPicPr>
        <xdr:cNvPr id="3" name="Picture 2">
          <a:extLst>
            <a:ext uri="{FF2B5EF4-FFF2-40B4-BE49-F238E27FC236}">
              <a16:creationId xmlns:a16="http://schemas.microsoft.com/office/drawing/2014/main" id="{B8A14E4B-345E-4B77-A973-43ABD1568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2105025"/>
          <a:ext cx="2638735" cy="25994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4"/>
  <sheetViews>
    <sheetView zoomScaleNormal="100" workbookViewId="0">
      <selection activeCell="F6" sqref="F6"/>
    </sheetView>
  </sheetViews>
  <sheetFormatPr defaultColWidth="9.140625" defaultRowHeight="33.75" x14ac:dyDescent="0.5"/>
  <cols>
    <col min="1" max="1" width="9.140625" style="5"/>
    <col min="2" max="2" width="27" style="5" customWidth="1"/>
    <col min="3" max="3" width="34.7109375" style="5" customWidth="1"/>
    <col min="4" max="22" width="9.140625" style="5"/>
    <col min="23" max="23" width="9.140625" style="5" customWidth="1"/>
    <col min="24" max="16384" width="9.140625" style="5"/>
  </cols>
  <sheetData>
    <row r="1" spans="1:23" x14ac:dyDescent="0.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5">
      <c r="A2" s="6"/>
      <c r="B2" s="91" t="s">
        <v>0</v>
      </c>
      <c r="C2" s="91"/>
      <c r="D2" s="91"/>
      <c r="E2" s="91"/>
      <c r="F2" s="91"/>
      <c r="G2" s="91"/>
      <c r="H2" s="91"/>
      <c r="I2" s="91"/>
      <c r="J2" s="91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5">
      <c r="A3" s="6"/>
      <c r="B3" s="91" t="s">
        <v>63</v>
      </c>
      <c r="C3" s="91"/>
      <c r="D3" s="91"/>
      <c r="E3" s="91"/>
      <c r="F3" s="91"/>
      <c r="G3" s="91"/>
      <c r="H3" s="91"/>
      <c r="I3" s="91"/>
      <c r="J3" s="91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5">
      <c r="A4" s="6"/>
      <c r="B4" s="92" t="s">
        <v>62</v>
      </c>
      <c r="C4" s="92"/>
      <c r="D4" s="92"/>
      <c r="E4" s="92"/>
      <c r="F4" s="92"/>
      <c r="G4" s="92"/>
      <c r="H4" s="92"/>
      <c r="I4" s="92"/>
      <c r="J4" s="92"/>
      <c r="K4" s="6"/>
      <c r="L4" s="6"/>
      <c r="M4" s="6"/>
      <c r="N4" s="6"/>
      <c r="O4" s="6"/>
      <c r="P4" s="6"/>
      <c r="Q4" s="6"/>
      <c r="R4" s="6"/>
      <c r="S4" s="6"/>
      <c r="T4" s="6"/>
      <c r="W4" s="5" t="s">
        <v>59</v>
      </c>
    </row>
    <row r="5" spans="1:23" x14ac:dyDescent="0.5">
      <c r="A5" s="6"/>
      <c r="B5" s="7"/>
      <c r="C5" s="92"/>
      <c r="D5" s="92"/>
      <c r="E5" s="92"/>
      <c r="F5" s="92"/>
      <c r="G5" s="92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60</v>
      </c>
    </row>
    <row r="6" spans="1:23" x14ac:dyDescent="0.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61</v>
      </c>
    </row>
    <row r="7" spans="1:23" x14ac:dyDescent="0.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W7" s="5" t="s">
        <v>1</v>
      </c>
    </row>
    <row r="8" spans="1:23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W8" s="5" t="s">
        <v>62</v>
      </c>
    </row>
    <row r="9" spans="1:23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5F151E18-9B3D-40E0-916A-1DEA8F8A07F2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65"/>
  <sheetViews>
    <sheetView zoomScale="130" zoomScaleNormal="13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RowHeight="15" x14ac:dyDescent="0.25"/>
  <cols>
    <col min="1" max="1" width="5.5703125" customWidth="1"/>
    <col min="2" max="3" width="31.140625" customWidth="1"/>
    <col min="4" max="4" width="15.5703125" customWidth="1"/>
    <col min="5" max="5" width="17.5703125" bestFit="1" customWidth="1"/>
    <col min="6" max="6" width="16" bestFit="1" customWidth="1"/>
    <col min="7" max="12" width="16" customWidth="1"/>
    <col min="13" max="13" width="18.42578125" style="1" customWidth="1"/>
    <col min="15" max="15" width="12.28515625" bestFit="1" customWidth="1"/>
    <col min="19" max="19" width="10.28515625" bestFit="1" customWidth="1"/>
  </cols>
  <sheetData>
    <row r="1" spans="1:14" ht="21" x14ac:dyDescent="0.35">
      <c r="A1" s="94" t="s">
        <v>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4" ht="18.75" x14ac:dyDescent="0.3">
      <c r="A2" s="95" t="s">
        <v>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4" ht="18.75" x14ac:dyDescent="0.3">
      <c r="A3" s="96" t="s">
        <v>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4" ht="18.75" x14ac:dyDescent="0.3">
      <c r="A4" s="97" t="str">
        <f>Cover!B4</f>
        <v>Final - Public Disclosure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s="3" customFormat="1" ht="19.5" thickBot="1" x14ac:dyDescent="0.35"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4" t="s">
        <v>14</v>
      </c>
    </row>
    <row r="7" spans="1:14" s="16" customFormat="1" ht="18.75" x14ac:dyDescent="0.3">
      <c r="A7" s="14"/>
      <c r="B7" s="14" t="s">
        <v>15</v>
      </c>
      <c r="C7" s="28"/>
      <c r="D7" s="54">
        <v>1799</v>
      </c>
      <c r="E7" s="54">
        <v>1798</v>
      </c>
      <c r="F7" s="54">
        <v>1800</v>
      </c>
      <c r="G7" s="54">
        <v>1800</v>
      </c>
      <c r="H7" s="54">
        <v>1800</v>
      </c>
      <c r="I7" s="54">
        <v>1823</v>
      </c>
      <c r="J7" s="54">
        <v>1800</v>
      </c>
      <c r="K7" s="54">
        <v>1802</v>
      </c>
      <c r="L7" s="54">
        <v>1768</v>
      </c>
      <c r="M7" s="15"/>
    </row>
    <row r="8" spans="1:14" s="16" customFormat="1" ht="18.75" x14ac:dyDescent="0.3">
      <c r="A8" s="14"/>
      <c r="B8" s="14" t="s">
        <v>16</v>
      </c>
      <c r="C8" s="28">
        <v>64811255</v>
      </c>
      <c r="D8" s="54">
        <v>2479210</v>
      </c>
      <c r="E8" s="54">
        <v>2170900</v>
      </c>
      <c r="F8" s="54">
        <v>1898153</v>
      </c>
      <c r="G8" s="54">
        <v>1736108</v>
      </c>
      <c r="H8" s="54">
        <v>2061483</v>
      </c>
      <c r="I8" s="54">
        <v>2579102</v>
      </c>
      <c r="J8" s="54">
        <v>3135784</v>
      </c>
      <c r="K8" s="54">
        <v>3036980</v>
      </c>
      <c r="L8" s="54">
        <v>2695913</v>
      </c>
      <c r="M8" s="15">
        <v>21793633</v>
      </c>
    </row>
    <row r="9" spans="1:14" s="16" customFormat="1" ht="5.25" customHeight="1" x14ac:dyDescent="0.3">
      <c r="A9" s="14"/>
      <c r="B9" s="14"/>
      <c r="C9" s="14"/>
      <c r="D9" s="54"/>
      <c r="E9" s="54"/>
      <c r="F9" s="54"/>
      <c r="G9" s="54"/>
      <c r="H9" s="54"/>
      <c r="I9" s="54"/>
      <c r="J9" s="54"/>
      <c r="K9" s="54"/>
      <c r="L9" s="54"/>
      <c r="M9" s="15">
        <v>0</v>
      </c>
    </row>
    <row r="10" spans="1:14" s="16" customFormat="1" ht="18.75" x14ac:dyDescent="0.3">
      <c r="A10" s="14"/>
      <c r="B10" s="14" t="s">
        <v>17</v>
      </c>
      <c r="C10" s="65">
        <v>548641.41</v>
      </c>
      <c r="D10" s="17">
        <v>31189.110000000004</v>
      </c>
      <c r="E10" s="17">
        <v>27138.339999999997</v>
      </c>
      <c r="F10" s="17">
        <v>23728.93</v>
      </c>
      <c r="G10" s="17">
        <v>21703.64</v>
      </c>
      <c r="H10" s="17">
        <v>25770.54</v>
      </c>
      <c r="I10" s="17">
        <v>32240.76</v>
      </c>
      <c r="J10" s="17">
        <v>39195.480000000003</v>
      </c>
      <c r="K10" s="17">
        <v>37964.550000000003</v>
      </c>
      <c r="L10" s="17">
        <v>33741.339999999989</v>
      </c>
      <c r="M10" s="18">
        <v>272672.69</v>
      </c>
    </row>
    <row r="11" spans="1:14" s="16" customFormat="1" ht="18.75" x14ac:dyDescent="0.3">
      <c r="A11" s="14"/>
      <c r="B11" s="14" t="s">
        <v>18</v>
      </c>
      <c r="C11" s="82" t="s">
        <v>66</v>
      </c>
      <c r="D11" s="81" t="s">
        <v>66</v>
      </c>
      <c r="E11" s="81" t="s">
        <v>66</v>
      </c>
      <c r="F11" s="81" t="s">
        <v>66</v>
      </c>
      <c r="G11" s="81" t="s">
        <v>66</v>
      </c>
      <c r="H11" s="81" t="s">
        <v>66</v>
      </c>
      <c r="I11" s="81" t="s">
        <v>66</v>
      </c>
      <c r="J11" s="81" t="s">
        <v>66</v>
      </c>
      <c r="K11" s="81" t="s">
        <v>66</v>
      </c>
      <c r="L11" s="81" t="s">
        <v>66</v>
      </c>
      <c r="M11" s="84" t="s">
        <v>66</v>
      </c>
    </row>
    <row r="12" spans="1:14" s="16" customFormat="1" ht="19.5" thickBot="1" x14ac:dyDescent="0.35">
      <c r="A12" s="14"/>
      <c r="B12" s="19" t="s">
        <v>19</v>
      </c>
      <c r="C12" s="60">
        <v>164659.87</v>
      </c>
      <c r="D12" s="20">
        <v>14583.220000000001</v>
      </c>
      <c r="E12" s="20">
        <v>6248.36</v>
      </c>
      <c r="F12" s="20">
        <v>2951.7900000000004</v>
      </c>
      <c r="G12" s="20">
        <v>9171.0499999999993</v>
      </c>
      <c r="H12" s="20">
        <v>2211.1999999999998</v>
      </c>
      <c r="I12" s="20">
        <v>2198.5100000000002</v>
      </c>
      <c r="J12" s="20">
        <v>3786.75</v>
      </c>
      <c r="K12" s="20">
        <v>4093.0599999999995</v>
      </c>
      <c r="L12" s="20">
        <v>6975.3</v>
      </c>
      <c r="M12" s="21">
        <v>52219.24</v>
      </c>
    </row>
    <row r="13" spans="1:14" s="16" customFormat="1" ht="19.5" thickTop="1" x14ac:dyDescent="0.3">
      <c r="A13" s="14"/>
      <c r="B13" s="14" t="s">
        <v>20</v>
      </c>
      <c r="C13" s="83" t="s">
        <v>66</v>
      </c>
      <c r="D13" s="83" t="s">
        <v>66</v>
      </c>
      <c r="E13" s="83" t="s">
        <v>66</v>
      </c>
      <c r="F13" s="83" t="s">
        <v>66</v>
      </c>
      <c r="G13" s="83" t="s">
        <v>66</v>
      </c>
      <c r="H13" s="83" t="s">
        <v>66</v>
      </c>
      <c r="I13" s="83" t="s">
        <v>66</v>
      </c>
      <c r="J13" s="83" t="s">
        <v>66</v>
      </c>
      <c r="K13" s="83" t="s">
        <v>66</v>
      </c>
      <c r="L13" s="83" t="s">
        <v>66</v>
      </c>
      <c r="M13" s="80" t="s">
        <v>66</v>
      </c>
    </row>
    <row r="14" spans="1:14" s="16" customFormat="1" ht="18.75" x14ac:dyDescent="0.3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76"/>
    </row>
    <row r="15" spans="1:14" s="24" customFormat="1" ht="18.75" x14ac:dyDescent="0.3">
      <c r="A15" s="93" t="s">
        <v>21</v>
      </c>
      <c r="B15" s="14" t="s">
        <v>22</v>
      </c>
      <c r="C15" s="14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spans="1:14" s="16" customFormat="1" ht="18.75" x14ac:dyDescent="0.3">
      <c r="A16" s="93"/>
      <c r="B16" s="25" t="s">
        <v>23</v>
      </c>
      <c r="C16" s="25">
        <v>547</v>
      </c>
      <c r="D16" s="26">
        <v>546</v>
      </c>
      <c r="E16" s="26">
        <v>553</v>
      </c>
      <c r="F16" s="26">
        <v>555</v>
      </c>
      <c r="G16" s="26">
        <v>557</v>
      </c>
      <c r="H16" s="26">
        <v>553</v>
      </c>
      <c r="I16" s="26">
        <v>565</v>
      </c>
      <c r="J16" s="26">
        <v>553</v>
      </c>
      <c r="K16" s="26">
        <v>561</v>
      </c>
      <c r="L16" s="26">
        <v>550</v>
      </c>
      <c r="M16" s="26">
        <v>0</v>
      </c>
    </row>
    <row r="17" spans="1:19" s="24" customFormat="1" ht="18.75" x14ac:dyDescent="0.3">
      <c r="A17" s="93"/>
      <c r="B17" s="22" t="s">
        <v>24</v>
      </c>
      <c r="C17" s="22">
        <v>543</v>
      </c>
      <c r="D17" s="27">
        <v>542</v>
      </c>
      <c r="E17" s="27">
        <v>549</v>
      </c>
      <c r="F17" s="27">
        <v>551</v>
      </c>
      <c r="G17" s="27">
        <v>553</v>
      </c>
      <c r="H17" s="27">
        <v>549</v>
      </c>
      <c r="I17" s="27">
        <v>561</v>
      </c>
      <c r="J17" s="27">
        <v>537</v>
      </c>
      <c r="K17" s="27">
        <v>557</v>
      </c>
      <c r="L17" s="27">
        <v>546</v>
      </c>
      <c r="M17" s="40"/>
    </row>
    <row r="18" spans="1:19" s="24" customFormat="1" ht="18.75" x14ac:dyDescent="0.3">
      <c r="A18" s="93"/>
      <c r="B18" s="22" t="s">
        <v>25</v>
      </c>
      <c r="C18" s="22">
        <v>4</v>
      </c>
      <c r="D18" s="27">
        <v>4</v>
      </c>
      <c r="E18" s="27">
        <v>4</v>
      </c>
      <c r="F18" s="27">
        <v>4</v>
      </c>
      <c r="G18" s="27">
        <v>4</v>
      </c>
      <c r="H18" s="27">
        <v>4</v>
      </c>
      <c r="I18" s="27">
        <v>4</v>
      </c>
      <c r="J18" s="27">
        <v>15</v>
      </c>
      <c r="K18" s="27">
        <v>4</v>
      </c>
      <c r="L18" s="27">
        <v>4</v>
      </c>
      <c r="M18" s="40"/>
    </row>
    <row r="19" spans="1:19" s="24" customFormat="1" ht="18.75" x14ac:dyDescent="0.3">
      <c r="A19" s="93"/>
      <c r="B19" s="22" t="s">
        <v>26</v>
      </c>
      <c r="C19" s="22"/>
      <c r="D19" s="27">
        <v>0</v>
      </c>
      <c r="E19" s="27"/>
      <c r="F19" s="27"/>
      <c r="G19" s="27"/>
      <c r="H19" s="27"/>
      <c r="I19" s="27">
        <v>0</v>
      </c>
      <c r="J19" s="27">
        <v>1</v>
      </c>
      <c r="K19" s="27">
        <v>0</v>
      </c>
      <c r="L19" s="27">
        <v>0</v>
      </c>
      <c r="M19" s="40"/>
    </row>
    <row r="20" spans="1:19" s="24" customFormat="1" ht="5.25" customHeight="1" x14ac:dyDescent="0.3">
      <c r="A20" s="93"/>
      <c r="B20" s="22"/>
      <c r="C20" s="22"/>
      <c r="D20" s="27"/>
      <c r="E20" s="27"/>
      <c r="F20" s="27"/>
      <c r="G20" s="27"/>
      <c r="H20" s="27"/>
      <c r="I20" s="27"/>
      <c r="J20" s="27"/>
      <c r="K20" s="27"/>
      <c r="L20" s="27"/>
      <c r="M20" s="40">
        <v>0</v>
      </c>
    </row>
    <row r="21" spans="1:19" s="16" customFormat="1" ht="18.75" x14ac:dyDescent="0.3">
      <c r="A21" s="93"/>
      <c r="B21" s="25" t="s">
        <v>27</v>
      </c>
      <c r="C21" s="66">
        <v>1244</v>
      </c>
      <c r="D21" s="26">
        <v>1253</v>
      </c>
      <c r="E21" s="26">
        <v>1234</v>
      </c>
      <c r="F21" s="26">
        <v>1245</v>
      </c>
      <c r="G21" s="26">
        <v>1247</v>
      </c>
      <c r="H21" s="26">
        <v>1247</v>
      </c>
      <c r="I21" s="26">
        <v>1258</v>
      </c>
      <c r="J21" s="26">
        <v>1218</v>
      </c>
      <c r="K21" s="26">
        <v>1241</v>
      </c>
      <c r="L21" s="26">
        <v>1218</v>
      </c>
      <c r="M21" s="40">
        <v>0</v>
      </c>
    </row>
    <row r="22" spans="1:19" s="24" customFormat="1" ht="18.75" x14ac:dyDescent="0.3">
      <c r="A22" s="93"/>
      <c r="B22" s="22" t="s">
        <v>24</v>
      </c>
      <c r="C22" s="67">
        <v>1178</v>
      </c>
      <c r="D22" s="27">
        <v>1187</v>
      </c>
      <c r="E22" s="27">
        <v>1166</v>
      </c>
      <c r="F22" s="27">
        <v>1175</v>
      </c>
      <c r="G22" s="27">
        <v>1177</v>
      </c>
      <c r="H22" s="27">
        <v>1177</v>
      </c>
      <c r="I22" s="27">
        <v>1188</v>
      </c>
      <c r="J22" s="27">
        <v>1149</v>
      </c>
      <c r="K22" s="27">
        <v>1171</v>
      </c>
      <c r="L22" s="27">
        <v>1149</v>
      </c>
      <c r="M22" s="77"/>
    </row>
    <row r="23" spans="1:19" s="24" customFormat="1" ht="18.75" x14ac:dyDescent="0.3">
      <c r="A23" s="93"/>
      <c r="B23" s="22" t="s">
        <v>25</v>
      </c>
      <c r="C23" s="22">
        <v>65</v>
      </c>
      <c r="D23" s="27">
        <v>64</v>
      </c>
      <c r="E23" s="27">
        <v>66</v>
      </c>
      <c r="F23" s="27">
        <v>68</v>
      </c>
      <c r="G23" s="27">
        <v>68</v>
      </c>
      <c r="H23" s="27">
        <v>68</v>
      </c>
      <c r="I23" s="27">
        <v>68</v>
      </c>
      <c r="J23" s="27">
        <v>67</v>
      </c>
      <c r="K23" s="27">
        <v>68</v>
      </c>
      <c r="L23" s="27">
        <v>67</v>
      </c>
      <c r="M23" s="40"/>
    </row>
    <row r="24" spans="1:19" s="24" customFormat="1" ht="18.75" x14ac:dyDescent="0.3">
      <c r="A24" s="93"/>
      <c r="B24" s="22" t="s">
        <v>26</v>
      </c>
      <c r="C24" s="27">
        <v>1</v>
      </c>
      <c r="D24" s="27">
        <v>2</v>
      </c>
      <c r="E24" s="27">
        <v>2</v>
      </c>
      <c r="F24" s="27">
        <v>2</v>
      </c>
      <c r="G24" s="27">
        <v>2</v>
      </c>
      <c r="H24" s="27">
        <v>2</v>
      </c>
      <c r="I24" s="27">
        <v>2</v>
      </c>
      <c r="J24" s="27">
        <v>2</v>
      </c>
      <c r="K24" s="27">
        <v>2</v>
      </c>
      <c r="L24" s="27">
        <v>2</v>
      </c>
      <c r="M24" s="40"/>
    </row>
    <row r="25" spans="1:19" s="24" customFormat="1" ht="5.25" customHeight="1" x14ac:dyDescent="0.3">
      <c r="A25" s="93"/>
      <c r="B25" s="22"/>
      <c r="C25" s="22"/>
      <c r="D25" s="27"/>
      <c r="E25" s="27"/>
      <c r="F25" s="27"/>
      <c r="G25" s="27"/>
      <c r="H25" s="27"/>
      <c r="I25" s="27"/>
      <c r="J25" s="27"/>
      <c r="K25" s="27"/>
      <c r="L25" s="27"/>
      <c r="M25" s="40">
        <v>0</v>
      </c>
    </row>
    <row r="26" spans="1:19" s="24" customFormat="1" ht="18.75" x14ac:dyDescent="0.3">
      <c r="A26" s="93"/>
      <c r="B26" s="14" t="s">
        <v>28</v>
      </c>
      <c r="C26" s="68">
        <v>1791</v>
      </c>
      <c r="D26" s="28">
        <v>1799</v>
      </c>
      <c r="E26" s="28">
        <v>1787</v>
      </c>
      <c r="F26" s="28">
        <v>1800</v>
      </c>
      <c r="G26" s="28">
        <v>1804</v>
      </c>
      <c r="H26" s="28">
        <v>1800</v>
      </c>
      <c r="I26" s="28">
        <v>1823</v>
      </c>
      <c r="J26" s="28">
        <v>1771</v>
      </c>
      <c r="K26" s="28">
        <v>1802</v>
      </c>
      <c r="L26" s="28">
        <v>1768</v>
      </c>
      <c r="M26" s="40"/>
    </row>
    <row r="27" spans="1:19" s="24" customFormat="1" ht="18.75" x14ac:dyDescent="0.3">
      <c r="A27" s="93"/>
      <c r="B27" s="14" t="s">
        <v>29</v>
      </c>
      <c r="C27" s="28">
        <v>0</v>
      </c>
      <c r="D27" s="28"/>
      <c r="E27" s="28"/>
      <c r="F27" s="28">
        <v>0</v>
      </c>
      <c r="G27" s="28">
        <v>0</v>
      </c>
      <c r="H27" s="28">
        <v>0</v>
      </c>
      <c r="I27" s="28">
        <v>0</v>
      </c>
      <c r="J27" s="28"/>
      <c r="K27" s="28"/>
      <c r="L27" s="28"/>
      <c r="M27" s="40"/>
    </row>
    <row r="28" spans="1:19" s="24" customFormat="1" ht="19.5" thickBot="1" x14ac:dyDescent="0.35">
      <c r="A28" s="93"/>
      <c r="B28" s="19" t="s">
        <v>30</v>
      </c>
      <c r="C28" s="19">
        <v>1</v>
      </c>
      <c r="D28" s="29">
        <v>0</v>
      </c>
      <c r="E28" s="29">
        <v>0</v>
      </c>
      <c r="F28" s="29"/>
      <c r="G28" s="29"/>
      <c r="H28" s="29"/>
      <c r="I28" s="29"/>
      <c r="J28" s="29"/>
      <c r="K28" s="29"/>
      <c r="L28" s="29"/>
      <c r="M28" s="29"/>
    </row>
    <row r="29" spans="1:19" s="16" customFormat="1" ht="19.5" thickTop="1" x14ac:dyDescent="0.3">
      <c r="A29" s="93"/>
      <c r="B29" s="14" t="s">
        <v>31</v>
      </c>
      <c r="C29" s="68">
        <v>1792</v>
      </c>
      <c r="D29" s="28">
        <v>1799</v>
      </c>
      <c r="E29" s="28">
        <v>1787</v>
      </c>
      <c r="F29" s="28">
        <v>1800</v>
      </c>
      <c r="G29" s="28">
        <v>1804</v>
      </c>
      <c r="H29" s="28">
        <v>1800</v>
      </c>
      <c r="I29" s="28">
        <v>1823</v>
      </c>
      <c r="J29" s="28">
        <v>1771</v>
      </c>
      <c r="K29" s="28">
        <v>1802</v>
      </c>
      <c r="L29" s="28">
        <v>1768</v>
      </c>
      <c r="M29" s="40">
        <v>0</v>
      </c>
      <c r="S29" s="24"/>
    </row>
    <row r="30" spans="1:19" s="24" customFormat="1" ht="18.75" x14ac:dyDescent="0.3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76"/>
    </row>
    <row r="31" spans="1:19" s="24" customFormat="1" ht="18.75" x14ac:dyDescent="0.3">
      <c r="A31" s="93" t="s">
        <v>32</v>
      </c>
      <c r="B31" s="14" t="s">
        <v>33</v>
      </c>
      <c r="C31" s="14"/>
      <c r="D31" s="22"/>
      <c r="E31" s="22"/>
      <c r="F31" s="22"/>
      <c r="G31" s="22"/>
      <c r="H31" s="22"/>
      <c r="I31" s="22"/>
      <c r="J31" s="22"/>
      <c r="K31" s="22"/>
      <c r="L31" s="22"/>
      <c r="M31" s="14"/>
      <c r="S31" s="30"/>
    </row>
    <row r="32" spans="1:19" s="24" customFormat="1" ht="18.75" x14ac:dyDescent="0.3">
      <c r="A32" s="93"/>
      <c r="B32" s="25" t="s">
        <v>28</v>
      </c>
      <c r="C32" s="26">
        <v>24382937</v>
      </c>
      <c r="D32" s="26">
        <v>2479210</v>
      </c>
      <c r="E32" s="26">
        <v>2170900</v>
      </c>
      <c r="F32" s="26">
        <v>1898153</v>
      </c>
      <c r="G32" s="26">
        <v>1736108</v>
      </c>
      <c r="H32" s="26">
        <v>2061483</v>
      </c>
      <c r="I32" s="26">
        <v>2579102</v>
      </c>
      <c r="J32" s="26">
        <v>3135462</v>
      </c>
      <c r="K32" s="26">
        <v>3036980</v>
      </c>
      <c r="L32" s="26">
        <v>2695913</v>
      </c>
      <c r="M32" s="26">
        <v>0</v>
      </c>
    </row>
    <row r="33" spans="1:19" s="24" customFormat="1" ht="18.75" x14ac:dyDescent="0.3">
      <c r="A33" s="93"/>
      <c r="B33" s="22" t="s">
        <v>23</v>
      </c>
      <c r="C33" s="28">
        <v>3661487</v>
      </c>
      <c r="D33" s="27">
        <v>381787</v>
      </c>
      <c r="E33" s="53">
        <v>320083</v>
      </c>
      <c r="F33" s="27">
        <v>268127</v>
      </c>
      <c r="G33" s="27">
        <v>232403</v>
      </c>
      <c r="H33" s="27">
        <v>488752</v>
      </c>
      <c r="I33" s="27">
        <v>371661</v>
      </c>
      <c r="J33" s="27">
        <v>846751</v>
      </c>
      <c r="K33" s="27">
        <v>440407</v>
      </c>
      <c r="L33" s="27">
        <v>372890</v>
      </c>
      <c r="M33" s="40"/>
      <c r="S33" s="30"/>
    </row>
    <row r="34" spans="1:19" s="24" customFormat="1" ht="18.75" x14ac:dyDescent="0.3">
      <c r="A34" s="93"/>
      <c r="B34" s="22" t="s">
        <v>27</v>
      </c>
      <c r="C34" s="40">
        <v>20721450</v>
      </c>
      <c r="D34" s="31">
        <v>2097423</v>
      </c>
      <c r="E34" s="27">
        <v>1850817</v>
      </c>
      <c r="F34" s="27">
        <v>1630026</v>
      </c>
      <c r="G34" s="27">
        <v>1503705</v>
      </c>
      <c r="H34" s="27">
        <v>1572731</v>
      </c>
      <c r="I34" s="27">
        <v>2207441</v>
      </c>
      <c r="J34" s="27">
        <v>2288711</v>
      </c>
      <c r="K34" s="27">
        <v>2596573</v>
      </c>
      <c r="L34" s="27">
        <v>2323023</v>
      </c>
      <c r="M34" s="40"/>
    </row>
    <row r="35" spans="1:19" s="24" customFormat="1" ht="17.25" customHeight="1" x14ac:dyDescent="0.3">
      <c r="A35" s="93"/>
      <c r="B35" s="14"/>
      <c r="C35" s="28" t="s">
        <v>34</v>
      </c>
      <c r="D35" s="27"/>
      <c r="E35" s="27"/>
      <c r="F35" s="27"/>
      <c r="G35" s="27"/>
      <c r="H35" s="27"/>
      <c r="I35" s="27"/>
      <c r="J35" s="27"/>
      <c r="K35" s="27"/>
      <c r="L35" s="27"/>
      <c r="M35" s="40"/>
    </row>
    <row r="36" spans="1:19" s="24" customFormat="1" ht="18.75" x14ac:dyDescent="0.3">
      <c r="A36" s="93"/>
      <c r="B36" s="25" t="s">
        <v>28</v>
      </c>
      <c r="C36" s="26">
        <v>24382137</v>
      </c>
      <c r="D36" s="26">
        <v>2479210</v>
      </c>
      <c r="E36" s="26">
        <v>2170900</v>
      </c>
      <c r="F36" s="26">
        <v>1898149</v>
      </c>
      <c r="G36" s="26">
        <v>1736108</v>
      </c>
      <c r="H36" s="26">
        <v>2061483</v>
      </c>
      <c r="I36" s="26">
        <v>2579102</v>
      </c>
      <c r="J36" s="26">
        <v>3135784</v>
      </c>
      <c r="K36" s="26">
        <v>3036980</v>
      </c>
      <c r="L36" s="26">
        <v>2695913</v>
      </c>
      <c r="M36" s="26">
        <v>0</v>
      </c>
    </row>
    <row r="37" spans="1:19" s="24" customFormat="1" ht="18.75" x14ac:dyDescent="0.3">
      <c r="A37" s="93"/>
      <c r="B37" s="22" t="s">
        <v>24</v>
      </c>
      <c r="C37" s="28">
        <v>17699718</v>
      </c>
      <c r="D37" s="27">
        <v>1827828</v>
      </c>
      <c r="E37" s="27">
        <v>1524222</v>
      </c>
      <c r="F37" s="27">
        <v>1269051</v>
      </c>
      <c r="G37" s="27">
        <v>1104561</v>
      </c>
      <c r="H37" s="27">
        <v>1995968</v>
      </c>
      <c r="I37" s="27">
        <v>1701035</v>
      </c>
      <c r="J37" s="27">
        <v>2836879</v>
      </c>
      <c r="K37" s="27">
        <v>2022958</v>
      </c>
      <c r="L37" s="27">
        <v>1725100</v>
      </c>
      <c r="M37" s="15"/>
    </row>
    <row r="38" spans="1:19" s="24" customFormat="1" ht="18.75" x14ac:dyDescent="0.3">
      <c r="A38" s="93"/>
      <c r="B38" s="22" t="s">
        <v>25</v>
      </c>
      <c r="C38" s="28">
        <v>6578099</v>
      </c>
      <c r="D38" s="27">
        <v>581956</v>
      </c>
      <c r="E38" s="27">
        <v>576523</v>
      </c>
      <c r="F38" s="27">
        <v>558248</v>
      </c>
      <c r="G38" s="27">
        <v>554096</v>
      </c>
      <c r="H38" s="27">
        <v>63996</v>
      </c>
      <c r="I38" s="27">
        <v>770986</v>
      </c>
      <c r="J38" s="27">
        <v>185424</v>
      </c>
      <c r="K38" s="27">
        <v>883689</v>
      </c>
      <c r="L38" s="27">
        <v>864767</v>
      </c>
      <c r="M38" s="15"/>
    </row>
    <row r="39" spans="1:19" s="24" customFormat="1" ht="18.75" x14ac:dyDescent="0.3">
      <c r="A39" s="93"/>
      <c r="B39" s="22" t="s">
        <v>26</v>
      </c>
      <c r="C39" s="40">
        <v>104320</v>
      </c>
      <c r="D39" s="31">
        <v>69426</v>
      </c>
      <c r="E39" s="31">
        <v>70155</v>
      </c>
      <c r="F39" s="31">
        <v>70850</v>
      </c>
      <c r="G39" s="31">
        <v>77451</v>
      </c>
      <c r="H39" s="31">
        <v>1519</v>
      </c>
      <c r="I39" s="31">
        <v>107081</v>
      </c>
      <c r="J39" s="31">
        <v>113481</v>
      </c>
      <c r="K39" s="31">
        <v>130333</v>
      </c>
      <c r="L39" s="31">
        <v>106046</v>
      </c>
      <c r="M39" s="15"/>
    </row>
    <row r="40" spans="1:19" s="24" customFormat="1" ht="4.5" customHeight="1" x14ac:dyDescent="0.3">
      <c r="A40" s="93"/>
      <c r="B40" s="22"/>
      <c r="C40" s="28"/>
      <c r="D40" s="27"/>
      <c r="E40" s="27"/>
      <c r="F40" s="27"/>
      <c r="G40" s="27"/>
      <c r="H40" s="27"/>
      <c r="I40" s="27"/>
      <c r="J40" s="27"/>
      <c r="K40" s="27"/>
      <c r="L40" s="27"/>
      <c r="M40" s="15">
        <v>0</v>
      </c>
    </row>
    <row r="41" spans="1:19" s="24" customFormat="1" ht="18.75" x14ac:dyDescent="0.3">
      <c r="A41" s="93"/>
      <c r="B41" s="14" t="s">
        <v>28</v>
      </c>
      <c r="C41" s="28">
        <v>24382937</v>
      </c>
      <c r="D41" s="28">
        <v>2479210</v>
      </c>
      <c r="E41" s="28">
        <v>2170900</v>
      </c>
      <c r="F41" s="28">
        <v>1898153</v>
      </c>
      <c r="G41" s="28">
        <v>1736108</v>
      </c>
      <c r="H41" s="28">
        <v>2061483</v>
      </c>
      <c r="I41" s="28">
        <v>2579102</v>
      </c>
      <c r="J41" s="28">
        <v>3135784</v>
      </c>
      <c r="K41" s="28">
        <v>3036980</v>
      </c>
      <c r="L41" s="28">
        <v>2695913</v>
      </c>
      <c r="M41" s="28">
        <v>0</v>
      </c>
    </row>
    <row r="42" spans="1:19" s="24" customFormat="1" ht="18.75" x14ac:dyDescent="0.3">
      <c r="A42" s="93"/>
      <c r="B42" s="14" t="s">
        <v>29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15"/>
    </row>
    <row r="43" spans="1:19" s="24" customFormat="1" ht="19.5" thickBot="1" x14ac:dyDescent="0.35">
      <c r="A43" s="93"/>
      <c r="B43" s="19" t="s">
        <v>30</v>
      </c>
      <c r="C43" s="29">
        <v>20721450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/>
      <c r="O43" s="37"/>
    </row>
    <row r="44" spans="1:19" s="16" customFormat="1" ht="19.5" thickTop="1" x14ac:dyDescent="0.3">
      <c r="A44" s="93"/>
      <c r="B44" s="14" t="s">
        <v>35</v>
      </c>
      <c r="C44" s="28">
        <v>45104387</v>
      </c>
      <c r="D44" s="28">
        <v>2479210</v>
      </c>
      <c r="E44" s="28">
        <v>2170900</v>
      </c>
      <c r="F44" s="28">
        <v>1898153</v>
      </c>
      <c r="G44" s="28">
        <v>1736108</v>
      </c>
      <c r="H44" s="28">
        <v>2061483</v>
      </c>
      <c r="I44" s="28">
        <v>2579102</v>
      </c>
      <c r="J44" s="28">
        <v>3135784</v>
      </c>
      <c r="K44" s="28">
        <v>3036980</v>
      </c>
      <c r="L44" s="28">
        <v>2695913</v>
      </c>
      <c r="M44" s="28">
        <v>0</v>
      </c>
    </row>
    <row r="45" spans="1:19" s="24" customFormat="1" ht="18.75" x14ac:dyDescent="0.3">
      <c r="A45" s="69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9" s="16" customFormat="1" ht="18.75" x14ac:dyDescent="0.3">
      <c r="A46" s="93" t="s">
        <v>36</v>
      </c>
      <c r="B46" s="14" t="s">
        <v>37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9" s="16" customFormat="1" ht="18.75" x14ac:dyDescent="0.3">
      <c r="A47" s="93"/>
      <c r="B47" s="25" t="s">
        <v>23</v>
      </c>
      <c r="C47" s="32">
        <v>45769.31</v>
      </c>
      <c r="D47" s="32">
        <v>4772.91</v>
      </c>
      <c r="E47" s="32">
        <v>4001.71</v>
      </c>
      <c r="F47" s="32">
        <v>3352.29</v>
      </c>
      <c r="G47" s="32">
        <v>2905.77</v>
      </c>
      <c r="H47" s="32">
        <v>6110.01</v>
      </c>
      <c r="I47" s="32">
        <v>4646.29</v>
      </c>
      <c r="J47" s="32">
        <v>10585.01</v>
      </c>
      <c r="K47" s="32">
        <v>5505.8699999999981</v>
      </c>
      <c r="L47" s="32">
        <v>4661.9100000000035</v>
      </c>
      <c r="M47" s="32">
        <v>46541.770000000004</v>
      </c>
      <c r="N47" s="33"/>
      <c r="O47" s="33"/>
    </row>
    <row r="48" spans="1:19" s="24" customFormat="1" ht="18.75" x14ac:dyDescent="0.3">
      <c r="A48" s="93"/>
      <c r="B48" s="22" t="s">
        <v>24</v>
      </c>
      <c r="C48" s="18">
        <v>43898.27</v>
      </c>
      <c r="D48" s="17">
        <v>4531.07</v>
      </c>
      <c r="E48" s="17">
        <v>3820.75</v>
      </c>
      <c r="F48" s="17">
        <v>3200.05</v>
      </c>
      <c r="G48" s="17">
        <v>2796.69</v>
      </c>
      <c r="H48" s="17">
        <v>6060.01</v>
      </c>
      <c r="I48" s="17">
        <v>4516.95</v>
      </c>
      <c r="J48" s="17">
        <v>10178.25</v>
      </c>
      <c r="K48" s="17">
        <v>5365.159999999998</v>
      </c>
      <c r="L48" s="17">
        <v>4547.930000000003</v>
      </c>
      <c r="M48" s="36">
        <v>45016.86</v>
      </c>
      <c r="N48" s="30"/>
      <c r="O48" s="30"/>
    </row>
    <row r="49" spans="1:15" s="24" customFormat="1" ht="18.75" x14ac:dyDescent="0.3">
      <c r="A49" s="93"/>
      <c r="B49" s="22" t="s">
        <v>25</v>
      </c>
      <c r="C49" s="18">
        <v>1871.04</v>
      </c>
      <c r="D49" s="17">
        <v>241.84</v>
      </c>
      <c r="E49" s="58">
        <v>180.96</v>
      </c>
      <c r="F49" s="17">
        <v>152.24</v>
      </c>
      <c r="G49" s="17">
        <v>109.08</v>
      </c>
      <c r="H49" s="17">
        <v>50</v>
      </c>
      <c r="I49" s="17">
        <v>129.34</v>
      </c>
      <c r="J49" s="17">
        <v>390.25999999999993</v>
      </c>
      <c r="K49" s="17">
        <v>140.71</v>
      </c>
      <c r="L49" s="17">
        <v>113.98000000000002</v>
      </c>
      <c r="M49" s="36">
        <v>1508.41</v>
      </c>
      <c r="N49" s="30"/>
      <c r="O49" s="30"/>
    </row>
    <row r="50" spans="1:15" s="24" customFormat="1" ht="18.75" x14ac:dyDescent="0.3">
      <c r="A50" s="93"/>
      <c r="B50" s="22" t="s">
        <v>26</v>
      </c>
      <c r="C50" s="18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16.5</v>
      </c>
      <c r="K50" s="17">
        <v>0</v>
      </c>
      <c r="L50" s="17">
        <v>0</v>
      </c>
      <c r="M50" s="36">
        <v>16.5</v>
      </c>
      <c r="N50" s="30"/>
      <c r="O50" s="30"/>
    </row>
    <row r="51" spans="1:15" s="24" customFormat="1" ht="6" customHeight="1" x14ac:dyDescent="0.3">
      <c r="A51" s="93"/>
      <c r="B51" s="22"/>
      <c r="C51" s="18"/>
      <c r="D51" s="17"/>
      <c r="E51" s="17"/>
      <c r="F51" s="17"/>
      <c r="G51" s="17"/>
      <c r="H51" s="17"/>
      <c r="I51" s="17"/>
      <c r="J51" s="17"/>
      <c r="K51" s="17"/>
      <c r="L51" s="17"/>
      <c r="M51" s="18"/>
      <c r="N51" s="30"/>
      <c r="O51" s="30"/>
    </row>
    <row r="52" spans="1:15" s="16" customFormat="1" ht="18.75" x14ac:dyDescent="0.3">
      <c r="A52" s="93"/>
      <c r="B52" s="25" t="s">
        <v>27</v>
      </c>
      <c r="C52" s="32">
        <v>259029.09</v>
      </c>
      <c r="D52" s="32">
        <v>26416.200000000004</v>
      </c>
      <c r="E52" s="32">
        <v>23136.629999999997</v>
      </c>
      <c r="F52" s="32">
        <v>20376.64</v>
      </c>
      <c r="G52" s="32">
        <v>18797.87</v>
      </c>
      <c r="H52" s="32">
        <v>19660.530000000002</v>
      </c>
      <c r="I52" s="32">
        <v>27594.469999999998</v>
      </c>
      <c r="J52" s="32">
        <v>28610.470000000027</v>
      </c>
      <c r="K52" s="32">
        <v>32458.680000000004</v>
      </c>
      <c r="L52" s="32">
        <v>29079.429999999986</v>
      </c>
      <c r="M52" s="32">
        <v>226130.92</v>
      </c>
      <c r="N52" s="33"/>
      <c r="O52" s="33"/>
    </row>
    <row r="53" spans="1:15" s="24" customFormat="1" ht="18.75" x14ac:dyDescent="0.3">
      <c r="A53" s="93"/>
      <c r="B53" s="22" t="s">
        <v>24</v>
      </c>
      <c r="C53" s="18">
        <v>177359.33</v>
      </c>
      <c r="D53" s="17">
        <v>18515.72</v>
      </c>
      <c r="E53" s="17">
        <v>15234.07</v>
      </c>
      <c r="F53" s="17">
        <v>12665.06</v>
      </c>
      <c r="G53" s="17">
        <v>11012.57</v>
      </c>
      <c r="H53" s="17">
        <v>18891.560000000001</v>
      </c>
      <c r="I53" s="17">
        <v>16747.91</v>
      </c>
      <c r="J53" s="17">
        <v>25280.800000000028</v>
      </c>
      <c r="K53" s="17">
        <v>19924.060000000005</v>
      </c>
      <c r="L53" s="17">
        <v>17058.199999999986</v>
      </c>
      <c r="M53" s="36">
        <v>155329.95000000001</v>
      </c>
      <c r="N53" s="30"/>
      <c r="O53" s="30"/>
    </row>
    <row r="54" spans="1:15" s="24" customFormat="1" ht="18.75" x14ac:dyDescent="0.3">
      <c r="A54" s="93"/>
      <c r="B54" s="22" t="s">
        <v>25</v>
      </c>
      <c r="C54" s="18">
        <v>80365.759999999995</v>
      </c>
      <c r="D54" s="17">
        <v>7032.65</v>
      </c>
      <c r="E54" s="17">
        <v>7025.62</v>
      </c>
      <c r="F54" s="17">
        <v>6825.9</v>
      </c>
      <c r="G54" s="17">
        <v>6817.16</v>
      </c>
      <c r="H54" s="17">
        <v>749.98</v>
      </c>
      <c r="I54" s="17">
        <v>9508.0499999999993</v>
      </c>
      <c r="J54" s="17">
        <v>1927.6600000000003</v>
      </c>
      <c r="K54" s="17">
        <v>10905.46</v>
      </c>
      <c r="L54" s="17">
        <v>10695.65</v>
      </c>
      <c r="M54" s="36">
        <v>61488.130000000005</v>
      </c>
      <c r="N54" s="30"/>
      <c r="O54" s="30"/>
    </row>
    <row r="55" spans="1:15" s="24" customFormat="1" ht="18.75" x14ac:dyDescent="0.3">
      <c r="A55" s="93"/>
      <c r="B55" s="22" t="s">
        <v>26</v>
      </c>
      <c r="C55" s="18">
        <v>1304</v>
      </c>
      <c r="D55" s="17">
        <v>867.83</v>
      </c>
      <c r="E55" s="17">
        <v>876.94</v>
      </c>
      <c r="F55" s="17">
        <v>885.68</v>
      </c>
      <c r="G55" s="17">
        <v>968.14</v>
      </c>
      <c r="H55" s="17">
        <v>18.989999999999998</v>
      </c>
      <c r="I55" s="17">
        <v>1338.51</v>
      </c>
      <c r="J55" s="17">
        <v>1402.01</v>
      </c>
      <c r="K55" s="17">
        <v>1629.16</v>
      </c>
      <c r="L55" s="17">
        <v>1325.58</v>
      </c>
      <c r="M55" s="36">
        <v>9312.84</v>
      </c>
      <c r="N55" s="30"/>
      <c r="O55" s="30"/>
    </row>
    <row r="56" spans="1:15" s="24" customFormat="1" ht="5.25" customHeight="1" x14ac:dyDescent="0.3">
      <c r="A56" s="93"/>
      <c r="B56" s="22"/>
      <c r="C56" s="18"/>
      <c r="D56" s="17"/>
      <c r="E56" s="17"/>
      <c r="F56" s="17"/>
      <c r="G56" s="17"/>
      <c r="H56" s="17"/>
      <c r="I56" s="17"/>
      <c r="J56" s="17"/>
      <c r="K56" s="17"/>
      <c r="L56" s="17"/>
      <c r="M56" s="18"/>
      <c r="N56" s="30"/>
      <c r="O56" s="30"/>
    </row>
    <row r="57" spans="1:15" s="24" customFormat="1" ht="18.75" x14ac:dyDescent="0.3">
      <c r="A57" s="93"/>
      <c r="B57" s="14" t="s">
        <v>28</v>
      </c>
      <c r="C57" s="18">
        <v>304798.40000000002</v>
      </c>
      <c r="D57" s="18">
        <v>31189.110000000004</v>
      </c>
      <c r="E57" s="18">
        <v>27138.339999999997</v>
      </c>
      <c r="F57" s="18">
        <v>23728.93</v>
      </c>
      <c r="G57" s="18">
        <v>21703.64</v>
      </c>
      <c r="H57" s="18">
        <v>25770.54</v>
      </c>
      <c r="I57" s="18">
        <v>32240.76</v>
      </c>
      <c r="J57" s="18">
        <v>39195.480000000025</v>
      </c>
      <c r="K57" s="18">
        <v>37964.550000000003</v>
      </c>
      <c r="L57" s="18">
        <v>33741.339999999989</v>
      </c>
      <c r="M57" s="18">
        <v>272672.69</v>
      </c>
      <c r="N57" s="30"/>
      <c r="O57" s="30"/>
    </row>
    <row r="58" spans="1:15" s="24" customFormat="1" ht="18.75" x14ac:dyDescent="0.3">
      <c r="A58" s="93"/>
      <c r="B58" s="14" t="s">
        <v>29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30"/>
      <c r="O58" s="30"/>
    </row>
    <row r="59" spans="1:15" s="16" customFormat="1" ht="19.5" thickBot="1" x14ac:dyDescent="0.35">
      <c r="A59" s="93"/>
      <c r="B59" s="19" t="s">
        <v>30</v>
      </c>
      <c r="C59" s="21">
        <v>243843.01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33"/>
      <c r="O59" s="33"/>
    </row>
    <row r="60" spans="1:15" s="16" customFormat="1" ht="19.5" thickTop="1" x14ac:dyDescent="0.3">
      <c r="A60" s="93"/>
      <c r="B60" s="14" t="s">
        <v>38</v>
      </c>
      <c r="C60" s="18">
        <v>548641.41</v>
      </c>
      <c r="D60" s="18">
        <v>31189.110000000004</v>
      </c>
      <c r="E60" s="18">
        <v>27138.339999999997</v>
      </c>
      <c r="F60" s="18">
        <v>23728.93</v>
      </c>
      <c r="G60" s="18">
        <v>21703.64</v>
      </c>
      <c r="H60" s="18">
        <v>25770.54</v>
      </c>
      <c r="I60" s="18">
        <v>32240.76</v>
      </c>
      <c r="J60" s="18">
        <v>39195.480000000025</v>
      </c>
      <c r="K60" s="18">
        <v>37964.550000000003</v>
      </c>
      <c r="L60" s="18">
        <v>33741.339999999989</v>
      </c>
      <c r="M60" s="18">
        <v>272672.69</v>
      </c>
      <c r="N60" s="33"/>
      <c r="O60" s="33"/>
    </row>
    <row r="61" spans="1:15" s="24" customFormat="1" ht="18.75" x14ac:dyDescent="0.3">
      <c r="M61" s="16"/>
    </row>
    <row r="62" spans="1:15" x14ac:dyDescent="0.25">
      <c r="H62" s="55"/>
      <c r="I62" s="55"/>
    </row>
    <row r="63" spans="1:15" s="13" customFormat="1" ht="15.75" x14ac:dyDescent="0.25">
      <c r="C63" s="70"/>
      <c r="M63" s="12"/>
    </row>
    <row r="64" spans="1:15" s="13" customFormat="1" ht="15.75" x14ac:dyDescent="0.25">
      <c r="M64" s="12"/>
    </row>
    <row r="65" s="13" customFormat="1" ht="15" customHeight="1" x14ac:dyDescent="0.25"/>
  </sheetData>
  <mergeCells count="9">
    <mergeCell ref="A31:A44"/>
    <mergeCell ref="A15:A29"/>
    <mergeCell ref="A46:A60"/>
    <mergeCell ref="A1:M1"/>
    <mergeCell ref="A2:M2"/>
    <mergeCell ref="A3:M3"/>
    <mergeCell ref="A4:M4"/>
    <mergeCell ref="A14:M14"/>
    <mergeCell ref="A30:M30"/>
  </mergeCells>
  <pageMargins left="0.56000000000000005" right="0.21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37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RowHeight="15" x14ac:dyDescent="0.25"/>
  <cols>
    <col min="1" max="1" width="5.5703125" customWidth="1"/>
    <col min="2" max="3" width="33.7109375" customWidth="1"/>
    <col min="4" max="4" width="27.85546875" bestFit="1" customWidth="1"/>
    <col min="5" max="5" width="16" bestFit="1" customWidth="1"/>
    <col min="6" max="6" width="19.7109375" bestFit="1" customWidth="1"/>
    <col min="7" max="7" width="16" bestFit="1" customWidth="1"/>
    <col min="8" max="8" width="17.5703125" bestFit="1" customWidth="1"/>
    <col min="9" max="9" width="16" bestFit="1" customWidth="1"/>
    <col min="10" max="12" width="16" customWidth="1"/>
    <col min="13" max="13" width="17.5703125" style="1" bestFit="1" customWidth="1"/>
    <col min="14" max="14" width="11.85546875" customWidth="1"/>
    <col min="15" max="15" width="14" bestFit="1" customWidth="1"/>
  </cols>
  <sheetData>
    <row r="1" spans="1:15" ht="21" x14ac:dyDescent="0.35">
      <c r="A1" s="94" t="s">
        <v>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5" ht="18.75" x14ac:dyDescent="0.3">
      <c r="A2" s="95" t="s">
        <v>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5" ht="18.75" x14ac:dyDescent="0.3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5" ht="18.75" x14ac:dyDescent="0.3">
      <c r="A4" s="97" t="str">
        <f>Cover!B4</f>
        <v>Final - Public Disclosure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5" ht="18.75" x14ac:dyDescent="0.3">
      <c r="A5" s="11"/>
      <c r="B5" s="11"/>
      <c r="C5" s="11"/>
      <c r="D5" s="11"/>
      <c r="E5" s="11"/>
      <c r="F5" s="11"/>
      <c r="G5" s="11" t="s">
        <v>40</v>
      </c>
      <c r="H5" s="11"/>
      <c r="I5" s="11"/>
      <c r="J5" s="11"/>
      <c r="K5" s="11"/>
      <c r="L5" s="11"/>
      <c r="M5" s="11"/>
    </row>
    <row r="6" spans="1:15" s="3" customFormat="1" ht="19.5" thickBot="1" x14ac:dyDescent="0.35"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75" t="s">
        <v>9</v>
      </c>
      <c r="I6" s="75" t="s">
        <v>10</v>
      </c>
      <c r="J6" s="4" t="s">
        <v>11</v>
      </c>
      <c r="K6" s="4" t="s">
        <v>12</v>
      </c>
      <c r="L6" s="4" t="s">
        <v>13</v>
      </c>
      <c r="M6" s="4" t="s">
        <v>14</v>
      </c>
    </row>
    <row r="7" spans="1:15" s="16" customFormat="1" ht="18.75" x14ac:dyDescent="0.3">
      <c r="A7" s="14"/>
      <c r="B7" s="14" t="s">
        <v>17</v>
      </c>
      <c r="C7" s="18">
        <v>863565.01</v>
      </c>
      <c r="D7" s="17">
        <v>31189.110000000004</v>
      </c>
      <c r="E7" s="17">
        <v>27138.339999999997</v>
      </c>
      <c r="F7" s="17">
        <v>23728.93</v>
      </c>
      <c r="G7" s="17">
        <v>21703.64</v>
      </c>
      <c r="H7" s="17">
        <v>25770.54</v>
      </c>
      <c r="I7" s="17">
        <v>32240.76</v>
      </c>
      <c r="J7" s="17">
        <v>39195.480000000025</v>
      </c>
      <c r="K7" s="17">
        <v>37964.550000000003</v>
      </c>
      <c r="L7" s="17">
        <v>33741.339999999989</v>
      </c>
      <c r="M7" s="18">
        <v>272672.69</v>
      </c>
    </row>
    <row r="8" spans="1:15" s="16" customFormat="1" ht="18.75" x14ac:dyDescent="0.3">
      <c r="A8" s="14"/>
      <c r="B8" s="14" t="s">
        <v>18</v>
      </c>
      <c r="C8" s="80" t="s">
        <v>67</v>
      </c>
      <c r="D8" s="56" t="s">
        <v>66</v>
      </c>
      <c r="E8" s="56" t="s">
        <v>66</v>
      </c>
      <c r="F8" s="56" t="s">
        <v>66</v>
      </c>
      <c r="G8" s="56" t="s">
        <v>66</v>
      </c>
      <c r="H8" s="56" t="s">
        <v>66</v>
      </c>
      <c r="I8" s="56" t="s">
        <v>66</v>
      </c>
      <c r="J8" s="56" t="s">
        <v>66</v>
      </c>
      <c r="K8" s="56" t="s">
        <v>66</v>
      </c>
      <c r="L8" s="56" t="s">
        <v>66</v>
      </c>
      <c r="M8" s="80" t="s">
        <v>66</v>
      </c>
    </row>
    <row r="9" spans="1:15" s="16" customFormat="1" ht="19.5" thickBot="1" x14ac:dyDescent="0.35">
      <c r="A9" s="14"/>
      <c r="B9" s="19" t="s">
        <v>19</v>
      </c>
      <c r="C9" s="21">
        <v>217270.57999999996</v>
      </c>
      <c r="D9" s="20">
        <v>14583.220000000001</v>
      </c>
      <c r="E9" s="20">
        <v>6248.36</v>
      </c>
      <c r="F9" s="20">
        <v>2951.7900000000004</v>
      </c>
      <c r="G9" s="20">
        <v>9171.0499999999993</v>
      </c>
      <c r="H9" s="20">
        <v>2211.1999999999998</v>
      </c>
      <c r="I9" s="20">
        <v>2198.5100000000002</v>
      </c>
      <c r="J9" s="20">
        <v>3786.75</v>
      </c>
      <c r="K9" s="20">
        <v>4093.0599999999995</v>
      </c>
      <c r="L9" s="20">
        <v>6975.3</v>
      </c>
      <c r="M9" s="21">
        <v>52219.24</v>
      </c>
    </row>
    <row r="10" spans="1:15" s="16" customFormat="1" ht="19.5" thickTop="1" x14ac:dyDescent="0.3">
      <c r="A10" s="14"/>
      <c r="B10" s="14" t="s">
        <v>41</v>
      </c>
      <c r="C10" s="80" t="s">
        <v>66</v>
      </c>
      <c r="D10" s="80" t="s">
        <v>66</v>
      </c>
      <c r="E10" s="80" t="s">
        <v>66</v>
      </c>
      <c r="F10" s="80" t="s">
        <v>66</v>
      </c>
      <c r="G10" s="80" t="s">
        <v>66</v>
      </c>
      <c r="H10" s="80" t="s">
        <v>66</v>
      </c>
      <c r="I10" s="80" t="s">
        <v>66</v>
      </c>
      <c r="J10" s="80" t="s">
        <v>66</v>
      </c>
      <c r="K10" s="80" t="s">
        <v>66</v>
      </c>
      <c r="L10" s="80" t="s">
        <v>66</v>
      </c>
      <c r="M10" s="80" t="s">
        <v>66</v>
      </c>
      <c r="O10" s="71"/>
    </row>
    <row r="11" spans="1:15" s="24" customFormat="1" ht="18.75" x14ac:dyDescent="0.3">
      <c r="C11" s="33"/>
      <c r="D11" s="33"/>
      <c r="E11" s="33"/>
      <c r="F11" s="33"/>
      <c r="G11" s="33"/>
      <c r="H11" s="33"/>
      <c r="I11" s="33"/>
      <c r="J11" s="74"/>
      <c r="K11" s="33"/>
      <c r="L11" s="33"/>
    </row>
    <row r="12" spans="1:15" s="24" customFormat="1" ht="18.75" x14ac:dyDescent="0.3">
      <c r="A12" s="22"/>
      <c r="B12" s="22" t="s">
        <v>42</v>
      </c>
      <c r="C12" s="18">
        <v>16044.350000000002</v>
      </c>
      <c r="D12" s="35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/>
      <c r="K12" s="17"/>
      <c r="L12" s="17"/>
      <c r="M12" s="18"/>
    </row>
    <row r="13" spans="1:15" s="24" customFormat="1" ht="18.75" x14ac:dyDescent="0.3">
      <c r="A13" s="22"/>
      <c r="B13" s="22" t="s">
        <v>43</v>
      </c>
      <c r="C13" s="18">
        <v>200962.29000000004</v>
      </c>
      <c r="D13" s="17">
        <v>14404.53</v>
      </c>
      <c r="E13" s="17">
        <v>6182.94</v>
      </c>
      <c r="F13" s="17">
        <v>2891.01</v>
      </c>
      <c r="G13" s="17">
        <v>9171.0499999999993</v>
      </c>
      <c r="H13" s="17">
        <v>2211.1999999999998</v>
      </c>
      <c r="I13" s="17">
        <v>2198.5100000000002</v>
      </c>
      <c r="J13" s="17">
        <v>2394.14</v>
      </c>
      <c r="K13" s="17">
        <v>4289.3599999999997</v>
      </c>
      <c r="L13" s="17">
        <v>6975.3</v>
      </c>
      <c r="M13" s="18"/>
      <c r="O13" s="61"/>
    </row>
    <row r="14" spans="1:15" s="24" customFormat="1" ht="19.5" thickBot="1" x14ac:dyDescent="0.35">
      <c r="A14" s="22"/>
      <c r="B14" s="34" t="s">
        <v>44</v>
      </c>
      <c r="C14" s="21">
        <v>263.94</v>
      </c>
      <c r="D14" s="20">
        <v>178.69</v>
      </c>
      <c r="E14" s="20">
        <v>65.42</v>
      </c>
      <c r="F14" s="20">
        <v>60.78</v>
      </c>
      <c r="G14" s="20">
        <v>0</v>
      </c>
      <c r="H14" s="20">
        <v>0</v>
      </c>
      <c r="I14" s="20">
        <v>0</v>
      </c>
      <c r="J14" s="20">
        <v>1392.61</v>
      </c>
      <c r="K14" s="20">
        <v>-196.3</v>
      </c>
      <c r="L14" s="20">
        <v>0</v>
      </c>
      <c r="M14" s="21"/>
    </row>
    <row r="15" spans="1:15" s="16" customFormat="1" ht="19.5" thickTop="1" x14ac:dyDescent="0.3">
      <c r="A15" s="14"/>
      <c r="B15" s="14" t="s">
        <v>58</v>
      </c>
      <c r="C15" s="18">
        <v>217270.57999999996</v>
      </c>
      <c r="D15" s="18">
        <v>14583.220000000001</v>
      </c>
      <c r="E15" s="18">
        <v>6248.36</v>
      </c>
      <c r="F15" s="18">
        <v>2951.7900000000004</v>
      </c>
      <c r="G15" s="18">
        <v>9171.0499999999993</v>
      </c>
      <c r="H15" s="18">
        <v>2211.1999999999998</v>
      </c>
      <c r="I15" s="18">
        <v>2198.5100000000002</v>
      </c>
      <c r="J15" s="18">
        <v>3786.75</v>
      </c>
      <c r="K15" s="18">
        <v>4093.0599999999995</v>
      </c>
      <c r="L15" s="18">
        <v>6975.3</v>
      </c>
      <c r="M15" s="18">
        <v>52219.24</v>
      </c>
    </row>
    <row r="16" spans="1:15" s="24" customFormat="1" ht="18.75" x14ac:dyDescent="0.3">
      <c r="C16" s="33"/>
      <c r="D16" s="72"/>
      <c r="E16" s="33"/>
      <c r="F16" s="33"/>
      <c r="G16" s="33"/>
      <c r="H16" s="33"/>
      <c r="I16" s="33"/>
      <c r="J16" s="33"/>
      <c r="K16" s="33"/>
      <c r="L16" s="33"/>
    </row>
    <row r="17" spans="1:13" s="24" customFormat="1" ht="18.75" x14ac:dyDescent="0.3">
      <c r="A17" s="93" t="s">
        <v>45</v>
      </c>
      <c r="B17" s="14" t="s">
        <v>46</v>
      </c>
      <c r="C17" s="18"/>
      <c r="D17" s="22"/>
      <c r="E17" s="22"/>
      <c r="F17" s="22"/>
      <c r="G17" s="22"/>
      <c r="H17" s="22"/>
      <c r="I17" s="22"/>
      <c r="J17" s="22"/>
      <c r="K17" s="22"/>
      <c r="L17" s="22"/>
      <c r="M17" s="14"/>
    </row>
    <row r="18" spans="1:13" s="24" customFormat="1" ht="18.75" x14ac:dyDescent="0.3">
      <c r="A18" s="93"/>
      <c r="B18" s="25" t="s">
        <v>28</v>
      </c>
      <c r="C18" s="84" t="s">
        <v>66</v>
      </c>
      <c r="D18" s="85" t="s">
        <v>66</v>
      </c>
      <c r="E18" s="85" t="s">
        <v>66</v>
      </c>
      <c r="F18" s="85" t="s">
        <v>66</v>
      </c>
      <c r="G18" s="85" t="s">
        <v>66</v>
      </c>
      <c r="H18" s="85" t="s">
        <v>66</v>
      </c>
      <c r="I18" s="85" t="s">
        <v>66</v>
      </c>
      <c r="J18" s="85" t="s">
        <v>66</v>
      </c>
      <c r="K18" s="85" t="s">
        <v>66</v>
      </c>
      <c r="L18" s="85" t="s">
        <v>66</v>
      </c>
      <c r="M18" s="85" t="s">
        <v>66</v>
      </c>
    </row>
    <row r="19" spans="1:13" s="24" customFormat="1" ht="18.75" x14ac:dyDescent="0.3">
      <c r="A19" s="93"/>
      <c r="B19" s="22" t="s">
        <v>23</v>
      </c>
      <c r="C19" s="87" t="s">
        <v>66</v>
      </c>
      <c r="D19" s="56" t="s">
        <v>66</v>
      </c>
      <c r="E19" s="56" t="s">
        <v>66</v>
      </c>
      <c r="F19" s="56" t="s">
        <v>66</v>
      </c>
      <c r="G19" s="56" t="s">
        <v>66</v>
      </c>
      <c r="H19" s="56" t="s">
        <v>66</v>
      </c>
      <c r="I19" s="56" t="s">
        <v>66</v>
      </c>
      <c r="J19" s="56" t="s">
        <v>66</v>
      </c>
      <c r="K19" s="56" t="s">
        <v>66</v>
      </c>
      <c r="L19" s="56" t="s">
        <v>66</v>
      </c>
      <c r="M19" s="84" t="s">
        <v>66</v>
      </c>
    </row>
    <row r="20" spans="1:13" s="24" customFormat="1" ht="18.75" x14ac:dyDescent="0.3">
      <c r="A20" s="93"/>
      <c r="B20" s="22" t="s">
        <v>27</v>
      </c>
      <c r="C20" s="84" t="s">
        <v>66</v>
      </c>
      <c r="D20" s="56" t="s">
        <v>66</v>
      </c>
      <c r="E20" s="56" t="s">
        <v>66</v>
      </c>
      <c r="F20" s="56" t="s">
        <v>66</v>
      </c>
      <c r="G20" s="56" t="s">
        <v>66</v>
      </c>
      <c r="H20" s="56" t="s">
        <v>66</v>
      </c>
      <c r="I20" s="56" t="s">
        <v>66</v>
      </c>
      <c r="J20" s="56" t="s">
        <v>66</v>
      </c>
      <c r="K20" s="56" t="s">
        <v>66</v>
      </c>
      <c r="L20" s="56" t="s">
        <v>66</v>
      </c>
      <c r="M20" s="84" t="s">
        <v>66</v>
      </c>
    </row>
    <row r="21" spans="1:13" s="24" customFormat="1" ht="15.95" customHeight="1" x14ac:dyDescent="0.3">
      <c r="A21" s="93"/>
      <c r="B21" s="14"/>
      <c r="C21" s="18"/>
      <c r="D21" s="27"/>
      <c r="E21" s="27"/>
      <c r="F21" s="27"/>
      <c r="G21" s="27"/>
      <c r="H21" s="27"/>
      <c r="I21" s="27"/>
      <c r="J21" s="27"/>
      <c r="K21" s="27"/>
      <c r="L21" s="27"/>
      <c r="M21" s="15"/>
    </row>
    <row r="22" spans="1:13" s="24" customFormat="1" ht="18.75" x14ac:dyDescent="0.3">
      <c r="A22" s="93"/>
      <c r="B22" s="25" t="s">
        <v>28</v>
      </c>
      <c r="C22" s="85" t="s">
        <v>66</v>
      </c>
      <c r="D22" s="85" t="s">
        <v>66</v>
      </c>
      <c r="E22" s="85" t="s">
        <v>66</v>
      </c>
      <c r="F22" s="85" t="s">
        <v>66</v>
      </c>
      <c r="G22" s="85" t="s">
        <v>66</v>
      </c>
      <c r="H22" s="85" t="s">
        <v>66</v>
      </c>
      <c r="I22" s="85" t="s">
        <v>66</v>
      </c>
      <c r="J22" s="85" t="s">
        <v>66</v>
      </c>
      <c r="K22" s="85" t="s">
        <v>66</v>
      </c>
      <c r="L22" s="85" t="s">
        <v>66</v>
      </c>
      <c r="M22" s="85" t="s">
        <v>66</v>
      </c>
    </row>
    <row r="23" spans="1:13" s="24" customFormat="1" ht="18.75" x14ac:dyDescent="0.3">
      <c r="A23" s="93"/>
      <c r="B23" s="22" t="s">
        <v>24</v>
      </c>
      <c r="C23" s="80" t="s">
        <v>66</v>
      </c>
      <c r="D23" s="56" t="s">
        <v>66</v>
      </c>
      <c r="E23" s="56" t="s">
        <v>66</v>
      </c>
      <c r="F23" s="56" t="s">
        <v>66</v>
      </c>
      <c r="G23" s="56" t="s">
        <v>66</v>
      </c>
      <c r="H23" s="56" t="s">
        <v>66</v>
      </c>
      <c r="I23" s="56" t="s">
        <v>66</v>
      </c>
      <c r="J23" s="56" t="s">
        <v>66</v>
      </c>
      <c r="K23" s="56" t="s">
        <v>66</v>
      </c>
      <c r="L23" s="56" t="s">
        <v>66</v>
      </c>
      <c r="M23" s="80" t="s">
        <v>66</v>
      </c>
    </row>
    <row r="24" spans="1:13" s="24" customFormat="1" ht="18.75" x14ac:dyDescent="0.3">
      <c r="A24" s="93"/>
      <c r="B24" s="22" t="s">
        <v>25</v>
      </c>
      <c r="C24" s="80" t="s">
        <v>66</v>
      </c>
      <c r="D24" s="56" t="s">
        <v>66</v>
      </c>
      <c r="E24" s="56" t="s">
        <v>66</v>
      </c>
      <c r="F24" s="56" t="s">
        <v>66</v>
      </c>
      <c r="G24" s="56" t="s">
        <v>66</v>
      </c>
      <c r="H24" s="56" t="s">
        <v>66</v>
      </c>
      <c r="I24" s="56" t="s">
        <v>66</v>
      </c>
      <c r="J24" s="56" t="s">
        <v>66</v>
      </c>
      <c r="K24" s="56" t="s">
        <v>66</v>
      </c>
      <c r="L24" s="56" t="s">
        <v>66</v>
      </c>
      <c r="M24" s="80" t="s">
        <v>66</v>
      </c>
    </row>
    <row r="25" spans="1:13" s="24" customFormat="1" ht="18.75" x14ac:dyDescent="0.3">
      <c r="A25" s="93"/>
      <c r="B25" s="22" t="s">
        <v>26</v>
      </c>
      <c r="C25" s="84" t="s">
        <v>66</v>
      </c>
      <c r="D25" s="56" t="s">
        <v>66</v>
      </c>
      <c r="E25" s="56" t="s">
        <v>66</v>
      </c>
      <c r="F25" s="56" t="s">
        <v>66</v>
      </c>
      <c r="G25" s="56" t="s">
        <v>66</v>
      </c>
      <c r="H25" s="56" t="s">
        <v>66</v>
      </c>
      <c r="I25" s="56" t="s">
        <v>66</v>
      </c>
      <c r="J25" s="56" t="s">
        <v>66</v>
      </c>
      <c r="K25" s="56" t="s">
        <v>66</v>
      </c>
      <c r="L25" s="56" t="s">
        <v>66</v>
      </c>
      <c r="M25" s="84" t="s">
        <v>66</v>
      </c>
    </row>
    <row r="26" spans="1:13" s="24" customFormat="1" ht="4.5" customHeight="1" x14ac:dyDescent="0.3">
      <c r="A26" s="93"/>
      <c r="B26" s="22"/>
      <c r="C26" s="18"/>
      <c r="D26" s="27"/>
      <c r="E26" s="27"/>
      <c r="F26" s="27"/>
      <c r="G26" s="27"/>
      <c r="H26" s="27"/>
      <c r="I26" s="27"/>
      <c r="J26" s="53"/>
      <c r="K26" s="27"/>
      <c r="L26" s="27"/>
      <c r="M26" s="15"/>
    </row>
    <row r="27" spans="1:13" s="24" customFormat="1" ht="18.75" x14ac:dyDescent="0.3">
      <c r="A27" s="93"/>
      <c r="B27" s="14" t="s">
        <v>47</v>
      </c>
      <c r="C27" s="80" t="s">
        <v>66</v>
      </c>
      <c r="D27" s="80" t="s">
        <v>66</v>
      </c>
      <c r="E27" s="80" t="s">
        <v>66</v>
      </c>
      <c r="F27" s="80" t="s">
        <v>66</v>
      </c>
      <c r="G27" s="80" t="s">
        <v>66</v>
      </c>
      <c r="H27" s="80" t="s">
        <v>66</v>
      </c>
      <c r="I27" s="80" t="s">
        <v>66</v>
      </c>
      <c r="J27" s="80" t="s">
        <v>66</v>
      </c>
      <c r="K27" s="80" t="s">
        <v>66</v>
      </c>
      <c r="L27" s="80" t="s">
        <v>66</v>
      </c>
      <c r="M27" s="80" t="s">
        <v>67</v>
      </c>
    </row>
    <row r="28" spans="1:13" s="24" customFormat="1" ht="18.75" x14ac:dyDescent="0.3">
      <c r="A28" s="93"/>
      <c r="B28" s="14" t="s">
        <v>29</v>
      </c>
      <c r="C28" s="80" t="s">
        <v>66</v>
      </c>
      <c r="D28" s="80" t="s">
        <v>66</v>
      </c>
      <c r="E28" s="80" t="s">
        <v>66</v>
      </c>
      <c r="F28" s="80" t="s">
        <v>66</v>
      </c>
      <c r="G28" s="80" t="s">
        <v>66</v>
      </c>
      <c r="H28" s="80" t="s">
        <v>66</v>
      </c>
      <c r="I28" s="80" t="s">
        <v>66</v>
      </c>
      <c r="J28" s="80" t="s">
        <v>66</v>
      </c>
      <c r="K28" s="80" t="s">
        <v>66</v>
      </c>
      <c r="L28" s="80" t="s">
        <v>66</v>
      </c>
      <c r="M28" s="84" t="s">
        <v>66</v>
      </c>
    </row>
    <row r="29" spans="1:13" s="24" customFormat="1" ht="19.5" thickBot="1" x14ac:dyDescent="0.35">
      <c r="A29" s="93"/>
      <c r="B29" s="19" t="s">
        <v>30</v>
      </c>
      <c r="C29" s="86" t="s">
        <v>66</v>
      </c>
      <c r="D29" s="86" t="s">
        <v>66</v>
      </c>
      <c r="E29" s="86" t="s">
        <v>66</v>
      </c>
      <c r="F29" s="86" t="s">
        <v>66</v>
      </c>
      <c r="G29" s="86" t="s">
        <v>66</v>
      </c>
      <c r="H29" s="86" t="s">
        <v>66</v>
      </c>
      <c r="I29" s="86" t="s">
        <v>66</v>
      </c>
      <c r="J29" s="86" t="s">
        <v>66</v>
      </c>
      <c r="K29" s="86" t="s">
        <v>66</v>
      </c>
      <c r="L29" s="86" t="s">
        <v>66</v>
      </c>
      <c r="M29" s="86" t="s">
        <v>67</v>
      </c>
    </row>
    <row r="30" spans="1:13" s="16" customFormat="1" ht="19.5" thickTop="1" x14ac:dyDescent="0.3">
      <c r="A30" s="93"/>
      <c r="B30" s="14" t="s">
        <v>48</v>
      </c>
      <c r="C30" s="80" t="s">
        <v>66</v>
      </c>
      <c r="D30" s="80" t="s">
        <v>66</v>
      </c>
      <c r="E30" s="80" t="s">
        <v>66</v>
      </c>
      <c r="F30" s="80" t="s">
        <v>66</v>
      </c>
      <c r="G30" s="80" t="s">
        <v>66</v>
      </c>
      <c r="H30" s="80" t="s">
        <v>66</v>
      </c>
      <c r="I30" s="80" t="s">
        <v>66</v>
      </c>
      <c r="J30" s="80" t="s">
        <v>66</v>
      </c>
      <c r="K30" s="80" t="s">
        <v>66</v>
      </c>
      <c r="L30" s="80" t="s">
        <v>66</v>
      </c>
      <c r="M30" s="80" t="s">
        <v>66</v>
      </c>
    </row>
    <row r="31" spans="1:13" s="24" customFormat="1" ht="18.75" x14ac:dyDescent="0.3">
      <c r="M31" s="16"/>
    </row>
    <row r="32" spans="1:13" s="24" customFormat="1" ht="18.75" x14ac:dyDescent="0.3">
      <c r="M32" s="16"/>
    </row>
    <row r="33" spans="2:13" s="24" customFormat="1" ht="18.75" x14ac:dyDescent="0.3">
      <c r="B33" s="52"/>
      <c r="M33" s="16"/>
    </row>
    <row r="34" spans="2:13" s="24" customFormat="1" ht="18.75" x14ac:dyDescent="0.3">
      <c r="B34" s="99"/>
      <c r="C34" s="38"/>
      <c r="M34" s="16"/>
    </row>
    <row r="35" spans="2:13" ht="18.75" x14ac:dyDescent="0.3">
      <c r="B35" s="99"/>
      <c r="C35" s="38"/>
      <c r="D35" s="24"/>
      <c r="E35" s="1"/>
    </row>
    <row r="36" spans="2:13" ht="18.75" x14ac:dyDescent="0.3">
      <c r="B36" s="38"/>
      <c r="C36" s="38"/>
      <c r="D36" s="98"/>
      <c r="E36" s="98"/>
    </row>
    <row r="37" spans="2:13" ht="18.75" x14ac:dyDescent="0.3">
      <c r="B37" s="24"/>
      <c r="C37" s="24"/>
      <c r="D37" s="39"/>
      <c r="E37" s="39"/>
      <c r="F37" s="39"/>
    </row>
  </sheetData>
  <mergeCells count="7">
    <mergeCell ref="D36:E36"/>
    <mergeCell ref="B34:B35"/>
    <mergeCell ref="A17:A30"/>
    <mergeCell ref="A1:M1"/>
    <mergeCell ref="A2:M2"/>
    <mergeCell ref="A3:M3"/>
    <mergeCell ref="A4:M4"/>
  </mergeCells>
  <pageMargins left="0.7" right="0.7" top="0.75" bottom="0.75" header="0.3" footer="0.3"/>
  <pageSetup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28"/>
  <sheetViews>
    <sheetView zoomScale="85" zoomScaleNormal="85" workbookViewId="0">
      <selection activeCell="M19" sqref="M19"/>
    </sheetView>
  </sheetViews>
  <sheetFormatPr defaultRowHeight="15" x14ac:dyDescent="0.25"/>
  <cols>
    <col min="2" max="2" width="34.140625" customWidth="1"/>
    <col min="3" max="3" width="24.42578125" customWidth="1"/>
    <col min="4" max="4" width="16" bestFit="1" customWidth="1"/>
    <col min="5" max="5" width="17.5703125" bestFit="1" customWidth="1"/>
    <col min="6" max="6" width="16" bestFit="1" customWidth="1"/>
    <col min="7" max="8" width="16" customWidth="1"/>
    <col min="9" max="9" width="17.5703125" customWidth="1"/>
    <col min="10" max="11" width="16" customWidth="1"/>
    <col min="12" max="12" width="14.5703125" customWidth="1"/>
    <col min="13" max="13" width="23.42578125" bestFit="1" customWidth="1"/>
  </cols>
  <sheetData>
    <row r="1" spans="1:14" ht="21" x14ac:dyDescent="0.35">
      <c r="A1" s="94" t="s">
        <v>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18.75" x14ac:dyDescent="0.3">
      <c r="A2" s="100" t="s">
        <v>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4" ht="18.75" x14ac:dyDescent="0.3">
      <c r="A3" s="96" t="s">
        <v>49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18.75" x14ac:dyDescent="0.3">
      <c r="A4" s="97" t="str">
        <f>Cover!B4</f>
        <v>Final - Public Disclosure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18.7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s="3" customFormat="1" ht="18.75" x14ac:dyDescent="0.3">
      <c r="C6" s="42" t="s">
        <v>4</v>
      </c>
      <c r="D6" s="42" t="s">
        <v>5</v>
      </c>
      <c r="E6" s="42" t="s">
        <v>6</v>
      </c>
      <c r="F6" s="42" t="s">
        <v>7</v>
      </c>
      <c r="G6" s="42" t="s">
        <v>8</v>
      </c>
      <c r="H6" s="42" t="s">
        <v>9</v>
      </c>
      <c r="I6" s="42" t="s">
        <v>10</v>
      </c>
      <c r="J6" s="42" t="s">
        <v>11</v>
      </c>
      <c r="K6" s="42" t="s">
        <v>12</v>
      </c>
      <c r="L6" s="42" t="s">
        <v>13</v>
      </c>
      <c r="M6" s="42" t="s">
        <v>14</v>
      </c>
    </row>
    <row r="7" spans="1:14" ht="21" x14ac:dyDescent="0.35">
      <c r="A7" s="101" t="s">
        <v>49</v>
      </c>
      <c r="B7" s="101"/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</row>
    <row r="8" spans="1:14" ht="18.75" x14ac:dyDescent="0.3">
      <c r="A8" s="14" t="s">
        <v>50</v>
      </c>
      <c r="B8" s="22"/>
      <c r="C8" s="22"/>
      <c r="D8" s="45"/>
      <c r="E8" s="47"/>
      <c r="F8" s="45"/>
      <c r="G8" s="45"/>
      <c r="H8" s="45"/>
      <c r="I8" s="45"/>
      <c r="J8" s="45"/>
      <c r="K8" s="45"/>
      <c r="L8" s="45"/>
      <c r="M8" s="46" t="s">
        <v>51</v>
      </c>
    </row>
    <row r="9" spans="1:14" ht="18.75" x14ac:dyDescent="0.3">
      <c r="A9" s="14"/>
      <c r="B9" s="14" t="s">
        <v>52</v>
      </c>
      <c r="C9" s="62">
        <v>10000000</v>
      </c>
      <c r="D9" s="47"/>
      <c r="E9" s="47"/>
      <c r="F9" s="47"/>
      <c r="G9" s="47"/>
      <c r="H9" s="47"/>
      <c r="I9" s="47"/>
      <c r="J9" s="47"/>
      <c r="K9" s="47">
        <v>9241000</v>
      </c>
      <c r="L9" s="47"/>
      <c r="M9" s="48">
        <v>9241000</v>
      </c>
    </row>
    <row r="10" spans="1:14" ht="18.75" x14ac:dyDescent="0.3">
      <c r="A10" s="14"/>
      <c r="B10" s="14" t="s">
        <v>53</v>
      </c>
      <c r="C10" s="88" t="s">
        <v>66</v>
      </c>
      <c r="D10" s="47"/>
      <c r="E10" s="47"/>
      <c r="F10" s="47"/>
      <c r="G10" s="47"/>
      <c r="H10" s="47"/>
      <c r="I10" s="78"/>
      <c r="J10" s="51"/>
      <c r="K10" s="90" t="s">
        <v>66</v>
      </c>
      <c r="L10" s="79"/>
      <c r="M10" s="48"/>
    </row>
    <row r="11" spans="1:14" ht="18.75" x14ac:dyDescent="0.3">
      <c r="A11" s="14"/>
      <c r="B11" s="14" t="s">
        <v>54</v>
      </c>
      <c r="C11" s="89" t="s">
        <v>66</v>
      </c>
      <c r="D11" s="89" t="s">
        <v>66</v>
      </c>
      <c r="E11" s="89" t="s">
        <v>66</v>
      </c>
      <c r="F11" s="89" t="s">
        <v>66</v>
      </c>
      <c r="G11" s="89" t="s">
        <v>66</v>
      </c>
      <c r="H11" s="89" t="s">
        <v>66</v>
      </c>
      <c r="I11" s="89" t="s">
        <v>66</v>
      </c>
      <c r="J11" s="89" t="s">
        <v>66</v>
      </c>
      <c r="K11" s="89" t="s">
        <v>66</v>
      </c>
      <c r="L11" s="89" t="s">
        <v>66</v>
      </c>
      <c r="M11" s="48"/>
    </row>
    <row r="12" spans="1:14" ht="18.75" x14ac:dyDescent="0.3">
      <c r="A12" s="14"/>
      <c r="B12" s="14" t="s">
        <v>55</v>
      </c>
      <c r="C12" s="62">
        <v>21826823</v>
      </c>
      <c r="D12" s="47">
        <v>18912281</v>
      </c>
      <c r="E12" s="47">
        <v>16433071</v>
      </c>
      <c r="F12" s="47">
        <v>14262171</v>
      </c>
      <c r="G12" s="47">
        <v>12364018</v>
      </c>
      <c r="H12" s="47">
        <v>10627910</v>
      </c>
      <c r="I12" s="47">
        <v>8566427</v>
      </c>
      <c r="J12" s="47">
        <v>5987325</v>
      </c>
      <c r="K12" s="47">
        <v>12092541</v>
      </c>
      <c r="L12" s="47">
        <v>9055561</v>
      </c>
      <c r="M12" s="48"/>
    </row>
    <row r="13" spans="1:14" ht="19.5" thickBot="1" x14ac:dyDescent="0.35">
      <c r="A13" s="14"/>
      <c r="B13" s="19" t="s">
        <v>56</v>
      </c>
      <c r="C13" s="63">
        <v>2914542</v>
      </c>
      <c r="D13" s="49">
        <v>2479210</v>
      </c>
      <c r="E13" s="49">
        <v>2170900</v>
      </c>
      <c r="F13" s="49">
        <v>1898153</v>
      </c>
      <c r="G13" s="49">
        <v>1736108</v>
      </c>
      <c r="H13" s="49">
        <v>2061483</v>
      </c>
      <c r="I13" s="49">
        <v>2579102</v>
      </c>
      <c r="J13" s="49">
        <v>3135784</v>
      </c>
      <c r="K13" s="49">
        <v>3036980</v>
      </c>
      <c r="L13" s="49">
        <v>2695913</v>
      </c>
      <c r="M13" s="73">
        <v>21793633</v>
      </c>
    </row>
    <row r="14" spans="1:14" ht="19.5" thickTop="1" x14ac:dyDescent="0.3">
      <c r="A14" s="14"/>
      <c r="B14" s="14" t="s">
        <v>57</v>
      </c>
      <c r="C14" s="64">
        <v>18912281</v>
      </c>
      <c r="D14" s="50">
        <v>16433071</v>
      </c>
      <c r="E14" s="50">
        <v>14262171</v>
      </c>
      <c r="F14" s="50">
        <v>12364018</v>
      </c>
      <c r="G14" s="50">
        <v>10627910</v>
      </c>
      <c r="H14" s="50">
        <v>8566427</v>
      </c>
      <c r="I14" s="50">
        <v>5987325</v>
      </c>
      <c r="J14" s="50">
        <v>2851541</v>
      </c>
      <c r="K14" s="50">
        <v>9055561</v>
      </c>
      <c r="L14" s="50">
        <v>6359648</v>
      </c>
      <c r="M14" s="48"/>
    </row>
    <row r="17" spans="3:12" x14ac:dyDescent="0.25">
      <c r="C17" s="41"/>
      <c r="E17" s="41"/>
      <c r="H17" s="57"/>
      <c r="I17" s="57"/>
      <c r="J17" s="57"/>
      <c r="K17" s="57"/>
      <c r="L17" s="57"/>
    </row>
    <row r="18" spans="3:12" x14ac:dyDescent="0.25">
      <c r="F18" s="59"/>
      <c r="H18" t="s">
        <v>65</v>
      </c>
      <c r="I18" s="41"/>
    </row>
    <row r="19" spans="3:12" x14ac:dyDescent="0.25">
      <c r="C19" s="41"/>
      <c r="D19" s="41"/>
      <c r="K19" s="57"/>
    </row>
    <row r="20" spans="3:12" x14ac:dyDescent="0.25">
      <c r="C20" s="41"/>
      <c r="F20" s="59"/>
      <c r="K20" s="57"/>
    </row>
    <row r="21" spans="3:12" x14ac:dyDescent="0.25">
      <c r="K21" s="55"/>
    </row>
    <row r="22" spans="3:12" x14ac:dyDescent="0.25">
      <c r="G22" s="57"/>
    </row>
    <row r="28" spans="3:12" x14ac:dyDescent="0.25">
      <c r="J28" s="57"/>
    </row>
  </sheetData>
  <mergeCells count="5">
    <mergeCell ref="A1:N1"/>
    <mergeCell ref="A2:N2"/>
    <mergeCell ref="A3:N3"/>
    <mergeCell ref="A4:N4"/>
    <mergeCell ref="A7:B7"/>
  </mergeCells>
  <pageMargins left="0.7" right="0.7" top="0.75" bottom="0.75" header="0.3" footer="0.3"/>
  <pageSetup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902f0b1-859c-4731-9ef1-35d0288a9647">
      <UserInfo>
        <DisplayName>Val-Gonzalez, Natacha</DisplayName>
        <AccountId>10</AccountId>
        <AccountType/>
      </UserInfo>
    </SharedWithUsers>
    <TaxCatchAll xmlns="4902f0b1-859c-4731-9ef1-35d0288a9647" xsi:nil="true"/>
    <lcf76f155ced4ddcb4097134ff3c332f xmlns="2ca64b4a-8f03-48fe-8075-d68de8de37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9F35B8C3B054783BC8B3E874BD747" ma:contentTypeVersion="14" ma:contentTypeDescription="Create a new document." ma:contentTypeScope="" ma:versionID="ee33c5beba1f399660da466a06226dca">
  <xsd:schema xmlns:xsd="http://www.w3.org/2001/XMLSchema" xmlns:xs="http://www.w3.org/2001/XMLSchema" xmlns:p="http://schemas.microsoft.com/office/2006/metadata/properties" xmlns:ns2="2ca64b4a-8f03-48fe-8075-d68de8de37c9" xmlns:ns3="4902f0b1-859c-4731-9ef1-35d0288a9647" targetNamespace="http://schemas.microsoft.com/office/2006/metadata/properties" ma:root="true" ma:fieldsID="f09d365feb232233e47f35fd19a1a5cd" ns2:_="" ns3:_="">
    <xsd:import namespace="2ca64b4a-8f03-48fe-8075-d68de8de37c9"/>
    <xsd:import namespace="4902f0b1-859c-4731-9ef1-35d0288a96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a64b4a-8f03-48fe-8075-d68de8de3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02f0b1-859c-4731-9ef1-35d0288a964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4a56113-bb95-412d-8140-ffe179db7808}" ma:internalName="TaxCatchAll" ma:showField="CatchAllData" ma:web="4902f0b1-859c-4731-9ef1-35d0288a96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27F88A-873E-4C53-81F5-58BDEA706FA7}">
  <ds:schemaRefs>
    <ds:schemaRef ds:uri="2ca64b4a-8f03-48fe-8075-d68de8de37c9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4902f0b1-859c-4731-9ef1-35d0288a964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D124E2-8BD2-4F43-981F-87707A901D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72B04-AA2C-485C-B1DE-7ABD2AB2C8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a64b4a-8f03-48fe-8075-d68de8de37c9"/>
    <ds:schemaRef ds:uri="4902f0b1-859c-4731-9ef1-35d0288a96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</vt:lpstr>
      <vt:lpstr>Summary</vt:lpstr>
      <vt:lpstr>Expenses</vt:lpstr>
      <vt:lpstr>REC Inventory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Blair, Win</dc:creator>
  <cp:keywords/>
  <dc:description/>
  <cp:lastModifiedBy>Scott, Ashley</cp:lastModifiedBy>
  <cp:revision/>
  <dcterms:created xsi:type="dcterms:W3CDTF">2017-03-06T14:25:55Z</dcterms:created>
  <dcterms:modified xsi:type="dcterms:W3CDTF">2024-11-15T14:56:36Z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0x0101002809F35B8C3B054783BC8B3E874BD747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